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00" windowHeight="7755" tabRatio="958" activeTab="8"/>
  </bookViews>
  <sheets>
    <sheet name="Приложение 1" sheetId="1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1'!#REF!</definedName>
    <definedName name="_xlnm._FilterDatabase" localSheetId="3" hidden="1">'Приложение 4'!$A$6:$H$249</definedName>
    <definedName name="_xlnm._FilterDatabase" localSheetId="4" hidden="1">'Приложение 5'!$A$8:$J$307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4'!$A$6:$H$249</definedName>
    <definedName name="Z_8892A839_CCFA_4457_8583_018401DCCD66_.wvu.FilterData" localSheetId="4" hidden="1">'Приложение 5'!$A$8:$J$307</definedName>
    <definedName name="Z_8892A839_CCFA_4457_8583_018401DCCD66_.wvu.PrintArea" localSheetId="2" hidden="1">'Приложение 3'!$A$1:$H$305</definedName>
    <definedName name="Z_8892A839_CCFA_4457_8583_018401DCCD66_.wvu.PrintTitles" localSheetId="2" hidden="1">'Приложение 3'!$6:$7</definedName>
    <definedName name="Z_8892A839_CCFA_4457_8583_018401DCCD66_.wvu.PrintTitles" localSheetId="3" hidden="1">'Приложение 4'!$6:$7</definedName>
    <definedName name="Z_8892A839_CCFA_4457_8583_018401DCCD66_.wvu.PrintTitles" localSheetId="4" hidden="1">'Приложение 5'!$7:$8</definedName>
    <definedName name="Z_8892A839_CCFA_4457_8583_018401DCCD66_.wvu.Rows" localSheetId="2" hidden="1">'Приложение 3'!$14:$16</definedName>
    <definedName name="_xlnm.Print_Titles" localSheetId="0">'Приложение 1'!$7:$9</definedName>
    <definedName name="_xlnm.Print_Titles" localSheetId="2">'Приложение 3'!$6:$7</definedName>
    <definedName name="_xlnm.Print_Titles" localSheetId="3">'Приложение 4'!$6:$7</definedName>
    <definedName name="_xlnm.Print_Titles" localSheetId="4">'Приложение 5'!$7:$8</definedName>
    <definedName name="_xlnm.Print_Area" localSheetId="2">'Приложение 3'!$A$1:$H$305</definedName>
  </definedNames>
  <calcPr calcId="145621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B8" i="7" l="1"/>
  <c r="B9" i="7" s="1"/>
  <c r="C8" i="7"/>
  <c r="C9" i="7" s="1"/>
  <c r="D8" i="7"/>
  <c r="D9" i="7" s="1"/>
  <c r="H306" i="3" l="1"/>
  <c r="G306" i="3"/>
  <c r="F306" i="3"/>
  <c r="F140" i="3" l="1"/>
  <c r="K60" i="11"/>
  <c r="F171" i="3" l="1"/>
  <c r="F20" i="3"/>
  <c r="G20" i="3"/>
  <c r="H20" i="3"/>
  <c r="M61" i="11"/>
  <c r="L61" i="11"/>
  <c r="K61" i="11"/>
  <c r="K59" i="11"/>
  <c r="M59" i="11"/>
  <c r="L59" i="11"/>
  <c r="M57" i="11"/>
  <c r="M54" i="11" s="1"/>
  <c r="L57" i="11"/>
  <c r="L54" i="11" s="1"/>
  <c r="K57" i="11"/>
  <c r="K54" i="11" s="1"/>
  <c r="M55" i="11"/>
  <c r="L55" i="11"/>
  <c r="K55" i="11"/>
  <c r="M51" i="11"/>
  <c r="L51" i="11"/>
  <c r="K51" i="11"/>
  <c r="M49" i="11"/>
  <c r="M48" i="11" s="1"/>
  <c r="L49" i="11"/>
  <c r="L48" i="11" s="1"/>
  <c r="K49" i="11"/>
  <c r="K48" i="11" s="1"/>
  <c r="M44" i="11"/>
  <c r="L44" i="11"/>
  <c r="K44" i="11"/>
  <c r="M42" i="11"/>
  <c r="L42" i="11"/>
  <c r="K42" i="11"/>
  <c r="M40" i="11"/>
  <c r="L40" i="11"/>
  <c r="K40" i="11"/>
  <c r="L39" i="11"/>
  <c r="M37" i="11"/>
  <c r="L37" i="11"/>
  <c r="K37" i="11"/>
  <c r="M35" i="11"/>
  <c r="L35" i="11"/>
  <c r="K35" i="11"/>
  <c r="M33" i="11"/>
  <c r="L33" i="11"/>
  <c r="K33" i="11"/>
  <c r="M30" i="11"/>
  <c r="L30" i="11"/>
  <c r="L29" i="11" s="1"/>
  <c r="K30" i="11"/>
  <c r="K29" i="11" s="1"/>
  <c r="M29" i="11"/>
  <c r="M27" i="11"/>
  <c r="L27" i="11"/>
  <c r="K27" i="11"/>
  <c r="M25" i="11"/>
  <c r="L25" i="11"/>
  <c r="K25" i="11"/>
  <c r="L24" i="11"/>
  <c r="K24" i="11"/>
  <c r="M22" i="11"/>
  <c r="L22" i="11"/>
  <c r="L21" i="11" s="1"/>
  <c r="K22" i="11"/>
  <c r="K21" i="11" s="1"/>
  <c r="M19" i="11"/>
  <c r="M18" i="11" s="1"/>
  <c r="L19" i="11"/>
  <c r="L18" i="11" s="1"/>
  <c r="K19" i="11"/>
  <c r="K18" i="11"/>
  <c r="M13" i="11"/>
  <c r="L13" i="11"/>
  <c r="K13" i="11"/>
  <c r="M11" i="11"/>
  <c r="L11" i="11"/>
  <c r="K11" i="11"/>
  <c r="K47" i="11" l="1"/>
  <c r="K46" i="11" s="1"/>
  <c r="M47" i="11"/>
  <c r="M46" i="11" s="1"/>
  <c r="M32" i="11"/>
  <c r="M24" i="11"/>
  <c r="M21" i="11" s="1"/>
  <c r="L32" i="11"/>
  <c r="K32" i="11"/>
  <c r="L47" i="11"/>
  <c r="L46" i="11" s="1"/>
  <c r="K39" i="11"/>
  <c r="M39" i="11"/>
  <c r="M10" i="11"/>
  <c r="M9" i="11" s="1"/>
  <c r="K10" i="11"/>
  <c r="L10" i="11"/>
  <c r="L9" i="11" s="1"/>
  <c r="H157" i="4"/>
  <c r="G157" i="4"/>
  <c r="F157" i="4"/>
  <c r="H155" i="4"/>
  <c r="G155" i="4"/>
  <c r="F155" i="4"/>
  <c r="A157" i="4"/>
  <c r="A156" i="4"/>
  <c r="A155" i="4"/>
  <c r="A154" i="4"/>
  <c r="A153" i="4"/>
  <c r="I66" i="5"/>
  <c r="I65" i="5" s="1"/>
  <c r="H66" i="5"/>
  <c r="H65" i="5" s="1"/>
  <c r="G66" i="5"/>
  <c r="G65" i="5" s="1"/>
  <c r="I68" i="5"/>
  <c r="I67" i="5" s="1"/>
  <c r="H68" i="5"/>
  <c r="H67" i="5" s="1"/>
  <c r="G68" i="5"/>
  <c r="G67" i="5" s="1"/>
  <c r="H65" i="3"/>
  <c r="H156" i="4" s="1"/>
  <c r="G65" i="3"/>
  <c r="G156" i="4" s="1"/>
  <c r="F65" i="3"/>
  <c r="F156" i="4" s="1"/>
  <c r="H63" i="3"/>
  <c r="H154" i="4" s="1"/>
  <c r="G63" i="3"/>
  <c r="G154" i="4" s="1"/>
  <c r="F63" i="3"/>
  <c r="F154" i="4" s="1"/>
  <c r="L63" i="11" l="1"/>
  <c r="D14" i="8" s="1"/>
  <c r="G62" i="3"/>
  <c r="G153" i="4" s="1"/>
  <c r="H62" i="3"/>
  <c r="H153" i="4" s="1"/>
  <c r="F62" i="3"/>
  <c r="F153" i="4" s="1"/>
  <c r="M63" i="11"/>
  <c r="E14" i="8" s="1"/>
  <c r="K9" i="11"/>
  <c r="K63" i="11" s="1"/>
  <c r="C14" i="8" s="1"/>
  <c r="I64" i="5"/>
  <c r="G64" i="5"/>
  <c r="H64" i="5"/>
  <c r="I153" i="5" l="1"/>
  <c r="H153" i="5"/>
  <c r="G153" i="5"/>
  <c r="A153" i="5"/>
  <c r="A152" i="5"/>
  <c r="H180" i="4"/>
  <c r="G180" i="4"/>
  <c r="F180" i="4"/>
  <c r="H150" i="3" l="1"/>
  <c r="G150" i="3"/>
  <c r="F150" i="3"/>
  <c r="H152" i="5" l="1"/>
  <c r="G179" i="4"/>
  <c r="H179" i="4"/>
  <c r="I152" i="5"/>
  <c r="G152" i="5"/>
  <c r="F179" i="4"/>
  <c r="H186" i="4" l="1"/>
  <c r="G186" i="4"/>
  <c r="F186" i="4"/>
  <c r="G245" i="4" l="1"/>
  <c r="H245" i="4"/>
  <c r="F245" i="4"/>
  <c r="B243" i="4"/>
  <c r="B244" i="4"/>
  <c r="B245" i="4"/>
  <c r="B242" i="4"/>
  <c r="A243" i="4"/>
  <c r="A244" i="4"/>
  <c r="A245" i="4"/>
  <c r="A242" i="4"/>
  <c r="G241" i="4"/>
  <c r="H241" i="4"/>
  <c r="F241" i="4"/>
  <c r="B241" i="4"/>
  <c r="A241" i="4"/>
  <c r="G240" i="4"/>
  <c r="H240" i="4"/>
  <c r="F240" i="4"/>
  <c r="A239" i="4"/>
  <c r="A240" i="4"/>
  <c r="B240" i="4"/>
  <c r="B239" i="4"/>
  <c r="B238" i="4"/>
  <c r="A238" i="4"/>
  <c r="G248" i="4"/>
  <c r="H248" i="4"/>
  <c r="F248" i="4"/>
  <c r="A235" i="4"/>
  <c r="G234" i="4"/>
  <c r="G233" i="4" s="1"/>
  <c r="H234" i="4"/>
  <c r="H233" i="4" s="1"/>
  <c r="G232" i="4"/>
  <c r="H232" i="4"/>
  <c r="F234" i="4"/>
  <c r="F233" i="4" s="1"/>
  <c r="A234" i="4"/>
  <c r="A233" i="4"/>
  <c r="F232" i="4"/>
  <c r="G230" i="4"/>
  <c r="H230" i="4"/>
  <c r="F230" i="4"/>
  <c r="G229" i="4"/>
  <c r="H229" i="4"/>
  <c r="F229" i="4"/>
  <c r="G228" i="4"/>
  <c r="H228" i="4"/>
  <c r="F228" i="4"/>
  <c r="A226" i="4"/>
  <c r="B225" i="4"/>
  <c r="G224" i="4"/>
  <c r="H224" i="4"/>
  <c r="G225" i="4"/>
  <c r="H225" i="4"/>
  <c r="F225" i="4"/>
  <c r="F224" i="4"/>
  <c r="A225" i="4"/>
  <c r="B224" i="4"/>
  <c r="B223" i="4"/>
  <c r="B222" i="4"/>
  <c r="A223" i="4"/>
  <c r="A224" i="4"/>
  <c r="A222" i="4"/>
  <c r="G221" i="4"/>
  <c r="H221" i="4"/>
  <c r="F221" i="4"/>
  <c r="A219" i="4"/>
  <c r="G216" i="4"/>
  <c r="H216" i="4"/>
  <c r="G218" i="4"/>
  <c r="H218" i="4"/>
  <c r="F216" i="4"/>
  <c r="F218" i="4"/>
  <c r="A215" i="4"/>
  <c r="A216" i="4"/>
  <c r="A217" i="4"/>
  <c r="A218" i="4"/>
  <c r="A214" i="4"/>
  <c r="A206" i="4"/>
  <c r="A207" i="4"/>
  <c r="A208" i="4"/>
  <c r="A209" i="4"/>
  <c r="A210" i="4"/>
  <c r="A211" i="4"/>
  <c r="A212" i="4"/>
  <c r="A213" i="4"/>
  <c r="G207" i="4"/>
  <c r="H207" i="4"/>
  <c r="G209" i="4"/>
  <c r="H209" i="4"/>
  <c r="G211" i="4"/>
  <c r="H211" i="4"/>
  <c r="G213" i="4"/>
  <c r="H213" i="4"/>
  <c r="F207" i="4"/>
  <c r="F209" i="4"/>
  <c r="F211" i="4"/>
  <c r="F213" i="4"/>
  <c r="A205" i="4"/>
  <c r="G204" i="4"/>
  <c r="H204" i="4"/>
  <c r="F204" i="4"/>
  <c r="A202" i="4"/>
  <c r="A201" i="4"/>
  <c r="A200" i="4"/>
  <c r="H201" i="4"/>
  <c r="G201" i="4"/>
  <c r="F201" i="4"/>
  <c r="A199" i="4"/>
  <c r="G198" i="4"/>
  <c r="H198" i="4"/>
  <c r="F198" i="4"/>
  <c r="A196" i="4"/>
  <c r="H195" i="4"/>
  <c r="G195" i="4"/>
  <c r="F195" i="4"/>
  <c r="A193" i="4"/>
  <c r="G192" i="4"/>
  <c r="H192" i="4"/>
  <c r="F192" i="4"/>
  <c r="A190" i="4"/>
  <c r="H189" i="4"/>
  <c r="G189" i="4"/>
  <c r="F189" i="4"/>
  <c r="A187" i="4"/>
  <c r="A184" i="4"/>
  <c r="G183" i="4"/>
  <c r="H183" i="4"/>
  <c r="F183" i="4"/>
  <c r="A181" i="4"/>
  <c r="G178" i="4"/>
  <c r="H178" i="4"/>
  <c r="F178" i="4"/>
  <c r="B176" i="4"/>
  <c r="A176" i="4"/>
  <c r="G175" i="4"/>
  <c r="H175" i="4"/>
  <c r="F175" i="4"/>
  <c r="A173" i="4"/>
  <c r="G172" i="4"/>
  <c r="H172" i="4"/>
  <c r="F172" i="4"/>
  <c r="A171" i="4"/>
  <c r="A172" i="4"/>
  <c r="A170" i="4"/>
  <c r="H169" i="4"/>
  <c r="G169" i="4"/>
  <c r="F169" i="4"/>
  <c r="A167" i="4"/>
  <c r="H166" i="4"/>
  <c r="G166" i="4"/>
  <c r="F166" i="4"/>
  <c r="A166" i="4"/>
  <c r="A165" i="4"/>
  <c r="A164" i="4"/>
  <c r="H163" i="4"/>
  <c r="G163" i="4"/>
  <c r="F163" i="4"/>
  <c r="A161" i="4"/>
  <c r="H160" i="4"/>
  <c r="G160" i="4"/>
  <c r="F160" i="4"/>
  <c r="A158" i="4"/>
  <c r="H152" i="4"/>
  <c r="G152" i="4"/>
  <c r="F152" i="4"/>
  <c r="A150" i="4"/>
  <c r="H149" i="4"/>
  <c r="G149" i="4"/>
  <c r="H148" i="4"/>
  <c r="G148" i="4"/>
  <c r="H146" i="4"/>
  <c r="G146" i="4"/>
  <c r="F149" i="4"/>
  <c r="F148" i="4"/>
  <c r="F146" i="4"/>
  <c r="A146" i="4"/>
  <c r="A147" i="4"/>
  <c r="A148" i="4"/>
  <c r="A149" i="4"/>
  <c r="A145" i="4"/>
  <c r="A144" i="4"/>
  <c r="H143" i="4"/>
  <c r="G143" i="4"/>
  <c r="F143" i="4"/>
  <c r="A143" i="4"/>
  <c r="A142" i="4"/>
  <c r="A141" i="4"/>
  <c r="A140" i="4"/>
  <c r="A139" i="4"/>
  <c r="G140" i="4"/>
  <c r="H140" i="4"/>
  <c r="A138" i="4"/>
  <c r="G135" i="4"/>
  <c r="H135" i="4"/>
  <c r="G137" i="4"/>
  <c r="H137" i="4"/>
  <c r="F137" i="4"/>
  <c r="A136" i="4"/>
  <c r="A137" i="4"/>
  <c r="F135" i="4"/>
  <c r="A134" i="4"/>
  <c r="A135" i="4"/>
  <c r="A133" i="4"/>
  <c r="A131" i="4"/>
  <c r="A132" i="4"/>
  <c r="H132" i="4"/>
  <c r="G132" i="4"/>
  <c r="F132" i="4"/>
  <c r="A130" i="4"/>
  <c r="G128" i="4"/>
  <c r="H128" i="4"/>
  <c r="F128" i="4"/>
  <c r="A126" i="4"/>
  <c r="A127" i="4"/>
  <c r="A128" i="4"/>
  <c r="A125" i="4"/>
  <c r="H119" i="4"/>
  <c r="G119" i="4"/>
  <c r="F119" i="4"/>
  <c r="A119" i="4"/>
  <c r="B119" i="4"/>
  <c r="F116" i="4"/>
  <c r="G116" i="4"/>
  <c r="H116" i="4"/>
  <c r="F118" i="4"/>
  <c r="G118" i="4"/>
  <c r="H118" i="4"/>
  <c r="F121" i="4"/>
  <c r="G121" i="4"/>
  <c r="H121" i="4"/>
  <c r="F124" i="4"/>
  <c r="G124" i="4"/>
  <c r="H124" i="4"/>
  <c r="B114" i="4"/>
  <c r="B115" i="4"/>
  <c r="B116" i="4"/>
  <c r="B117" i="4"/>
  <c r="B118" i="4"/>
  <c r="B120" i="4"/>
  <c r="B121" i="4"/>
  <c r="B122" i="4"/>
  <c r="B123" i="4"/>
  <c r="B124" i="4"/>
  <c r="A114" i="4"/>
  <c r="A115" i="4"/>
  <c r="A116" i="4"/>
  <c r="A117" i="4"/>
  <c r="A118" i="4"/>
  <c r="A120" i="4"/>
  <c r="A121" i="4"/>
  <c r="A122" i="4"/>
  <c r="A123" i="4"/>
  <c r="A124" i="4"/>
  <c r="B113" i="4"/>
  <c r="A113" i="4"/>
  <c r="H109" i="4"/>
  <c r="G109" i="4"/>
  <c r="F109" i="4"/>
  <c r="B109" i="4"/>
  <c r="A109" i="4"/>
  <c r="B108" i="4"/>
  <c r="A108" i="4"/>
  <c r="B107" i="4"/>
  <c r="A107" i="4"/>
  <c r="E243" i="5"/>
  <c r="E242" i="5"/>
  <c r="A245" i="5"/>
  <c r="A246" i="5"/>
  <c r="A244" i="5"/>
  <c r="E241" i="5"/>
  <c r="A243" i="5"/>
  <c r="A242" i="5"/>
  <c r="A241" i="5"/>
  <c r="H112" i="4"/>
  <c r="G112" i="4"/>
  <c r="F112" i="4"/>
  <c r="B112" i="4"/>
  <c r="A112" i="4"/>
  <c r="B111" i="4"/>
  <c r="A111" i="4"/>
  <c r="B110" i="4"/>
  <c r="A110" i="4"/>
  <c r="H106" i="4"/>
  <c r="G106" i="4"/>
  <c r="F106" i="4"/>
  <c r="B106" i="4"/>
  <c r="A106" i="4"/>
  <c r="B105" i="4"/>
  <c r="A105" i="4"/>
  <c r="H104" i="4"/>
  <c r="G104" i="4"/>
  <c r="F104" i="4"/>
  <c r="B104" i="4"/>
  <c r="A104" i="4"/>
  <c r="B103" i="4"/>
  <c r="A103" i="4"/>
  <c r="H102" i="4"/>
  <c r="G102" i="4"/>
  <c r="F102" i="4"/>
  <c r="B102" i="4"/>
  <c r="A102" i="4"/>
  <c r="B101" i="4"/>
  <c r="A101" i="4"/>
  <c r="B100" i="4"/>
  <c r="A100" i="4"/>
  <c r="G99" i="4"/>
  <c r="H99" i="4"/>
  <c r="B99" i="4"/>
  <c r="B98" i="4"/>
  <c r="B97" i="4"/>
  <c r="F99" i="4"/>
  <c r="A99" i="4"/>
  <c r="A98" i="4"/>
  <c r="A97" i="4"/>
  <c r="G90" i="4"/>
  <c r="H90" i="4"/>
  <c r="G92" i="4"/>
  <c r="H92" i="4"/>
  <c r="G94" i="4"/>
  <c r="H94" i="4"/>
  <c r="G96" i="4"/>
  <c r="H96" i="4"/>
  <c r="F92" i="4"/>
  <c r="F94" i="4"/>
  <c r="F96" i="4"/>
  <c r="A96" i="4"/>
  <c r="A95" i="4"/>
  <c r="A94" i="4"/>
  <c r="A93" i="4"/>
  <c r="A92" i="4"/>
  <c r="A91" i="4"/>
  <c r="A90" i="4"/>
  <c r="A89" i="4"/>
  <c r="F90" i="4"/>
  <c r="A88" i="4"/>
  <c r="H87" i="4"/>
  <c r="G87" i="4"/>
  <c r="F87" i="4"/>
  <c r="A85" i="4"/>
  <c r="A84" i="4"/>
  <c r="A25" i="4"/>
  <c r="A26" i="4"/>
  <c r="H83" i="4"/>
  <c r="G83" i="4"/>
  <c r="F83" i="4"/>
  <c r="B83" i="4"/>
  <c r="B82" i="4"/>
  <c r="B81" i="4"/>
  <c r="A81" i="4"/>
  <c r="H80" i="4"/>
  <c r="G80" i="4"/>
  <c r="F80" i="4"/>
  <c r="B80" i="4"/>
  <c r="B79" i="4"/>
  <c r="B78" i="4"/>
  <c r="A78" i="4"/>
  <c r="H77" i="4"/>
  <c r="G77" i="4"/>
  <c r="F77" i="4"/>
  <c r="B77" i="4"/>
  <c r="B76" i="4"/>
  <c r="B75" i="4"/>
  <c r="A75" i="4"/>
  <c r="H74" i="4"/>
  <c r="G74" i="4"/>
  <c r="F74" i="4"/>
  <c r="B74" i="4"/>
  <c r="B73" i="4"/>
  <c r="B72" i="4"/>
  <c r="A72" i="4"/>
  <c r="B71" i="4"/>
  <c r="B70" i="4"/>
  <c r="B69" i="4"/>
  <c r="H71" i="4"/>
  <c r="G71" i="4"/>
  <c r="F71" i="4"/>
  <c r="A69" i="4"/>
  <c r="H68" i="4"/>
  <c r="G68" i="4"/>
  <c r="F68" i="4"/>
  <c r="A66" i="4"/>
  <c r="A65" i="4"/>
  <c r="H64" i="4"/>
  <c r="G64" i="4"/>
  <c r="F64" i="4"/>
  <c r="A62" i="4"/>
  <c r="A61" i="4"/>
  <c r="H60" i="4"/>
  <c r="G60" i="4"/>
  <c r="F60" i="4"/>
  <c r="A58" i="4"/>
  <c r="A57" i="4"/>
  <c r="B56" i="4"/>
  <c r="B55" i="4"/>
  <c r="B54" i="4"/>
  <c r="H56" i="4"/>
  <c r="G56" i="4"/>
  <c r="F56" i="4"/>
  <c r="A54" i="4"/>
  <c r="G53" i="4"/>
  <c r="H53" i="4"/>
  <c r="G48" i="4"/>
  <c r="H48" i="4"/>
  <c r="G44" i="4"/>
  <c r="H44" i="4"/>
  <c r="G41" i="4"/>
  <c r="H41" i="4"/>
  <c r="G38" i="4"/>
  <c r="H38" i="4"/>
  <c r="G35" i="4"/>
  <c r="H35" i="4"/>
  <c r="G32" i="4"/>
  <c r="H32" i="4"/>
  <c r="G29" i="4"/>
  <c r="H29" i="4"/>
  <c r="G26" i="4"/>
  <c r="H26" i="4"/>
  <c r="G23" i="4"/>
  <c r="H23" i="4"/>
  <c r="G20" i="4"/>
  <c r="H20" i="4"/>
  <c r="G15" i="4"/>
  <c r="H15" i="4"/>
  <c r="F53" i="4"/>
  <c r="A51" i="4"/>
  <c r="A50" i="4"/>
  <c r="A49" i="4"/>
  <c r="F48" i="4"/>
  <c r="A46" i="4"/>
  <c r="A45" i="4"/>
  <c r="A21" i="4"/>
  <c r="A18" i="4"/>
  <c r="A13" i="4"/>
  <c r="A12" i="4"/>
  <c r="A9" i="4"/>
  <c r="A8" i="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10" i="5"/>
  <c r="A17" i="4"/>
  <c r="A16" i="4"/>
  <c r="F44" i="4"/>
  <c r="A42" i="4"/>
  <c r="F41" i="4"/>
  <c r="A39" i="4"/>
  <c r="F38" i="4"/>
  <c r="A36" i="4"/>
  <c r="A24" i="4"/>
  <c r="A27" i="4"/>
  <c r="F35" i="4"/>
  <c r="A33" i="4"/>
  <c r="A30" i="4"/>
  <c r="F32" i="4"/>
  <c r="F29" i="4"/>
  <c r="F26" i="4"/>
  <c r="F23" i="4"/>
  <c r="F20" i="4"/>
  <c r="F15" i="4"/>
  <c r="H11" i="4"/>
  <c r="G11" i="4"/>
  <c r="F11" i="4"/>
  <c r="I13" i="6"/>
  <c r="H13" i="6"/>
  <c r="G13" i="6"/>
  <c r="B8" i="6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I306" i="5"/>
  <c r="H306" i="5"/>
  <c r="G306" i="5"/>
  <c r="I300" i="5"/>
  <c r="H300" i="5"/>
  <c r="G300" i="5"/>
  <c r="I296" i="5"/>
  <c r="H296" i="5"/>
  <c r="G296" i="5"/>
  <c r="I291" i="5"/>
  <c r="H291" i="5"/>
  <c r="G291" i="5"/>
  <c r="I288" i="5"/>
  <c r="H288" i="5"/>
  <c r="G288" i="5"/>
  <c r="I286" i="5"/>
  <c r="H286" i="5"/>
  <c r="G286" i="5"/>
  <c r="I284" i="5"/>
  <c r="H284" i="5"/>
  <c r="G284" i="5"/>
  <c r="I278" i="5"/>
  <c r="H278" i="5"/>
  <c r="G278" i="5"/>
  <c r="I272" i="5"/>
  <c r="H272" i="5"/>
  <c r="G272" i="5"/>
  <c r="I269" i="5"/>
  <c r="H269" i="5"/>
  <c r="G269" i="5"/>
  <c r="I267" i="5"/>
  <c r="H267" i="5"/>
  <c r="G267" i="5"/>
  <c r="I265" i="5"/>
  <c r="H265" i="5"/>
  <c r="G265" i="5"/>
  <c r="I262" i="5"/>
  <c r="H262" i="5"/>
  <c r="G262" i="5"/>
  <c r="I259" i="5"/>
  <c r="H259" i="5"/>
  <c r="G259" i="5"/>
  <c r="I257" i="5"/>
  <c r="H257" i="5"/>
  <c r="G257" i="5"/>
  <c r="I255" i="5"/>
  <c r="H255" i="5"/>
  <c r="G255" i="5"/>
  <c r="I253" i="5"/>
  <c r="H253" i="5"/>
  <c r="G253" i="5"/>
  <c r="I250" i="5"/>
  <c r="H250" i="5"/>
  <c r="G250" i="5"/>
  <c r="I246" i="5"/>
  <c r="H246" i="5"/>
  <c r="G246" i="5"/>
  <c r="I243" i="5"/>
  <c r="H243" i="5"/>
  <c r="G243" i="5"/>
  <c r="I240" i="5"/>
  <c r="H240" i="5"/>
  <c r="G240" i="5"/>
  <c r="I238" i="5"/>
  <c r="H238" i="5"/>
  <c r="G238" i="5"/>
  <c r="I236" i="5"/>
  <c r="H236" i="5"/>
  <c r="G236" i="5"/>
  <c r="I233" i="5"/>
  <c r="H233" i="5"/>
  <c r="G233" i="5"/>
  <c r="I230" i="5"/>
  <c r="H230" i="5"/>
  <c r="G230" i="5"/>
  <c r="I228" i="5"/>
  <c r="H228" i="5"/>
  <c r="G228" i="5"/>
  <c r="I226" i="5"/>
  <c r="H226" i="5"/>
  <c r="G226" i="5"/>
  <c r="I224" i="5"/>
  <c r="H224" i="5"/>
  <c r="G224" i="5"/>
  <c r="I221" i="5"/>
  <c r="H221" i="5"/>
  <c r="G221" i="5"/>
  <c r="I215" i="5"/>
  <c r="H215" i="5"/>
  <c r="G215" i="5"/>
  <c r="I211" i="5"/>
  <c r="H211" i="5"/>
  <c r="G211" i="5"/>
  <c r="I206" i="5"/>
  <c r="H206" i="5"/>
  <c r="G206" i="5"/>
  <c r="I202" i="5"/>
  <c r="H202" i="5"/>
  <c r="G202" i="5"/>
  <c r="I199" i="5"/>
  <c r="H199" i="5"/>
  <c r="G199" i="5"/>
  <c r="I196" i="5"/>
  <c r="H196" i="5"/>
  <c r="G196" i="5"/>
  <c r="I193" i="5"/>
  <c r="H193" i="5"/>
  <c r="G193" i="5"/>
  <c r="I189" i="5"/>
  <c r="H189" i="5"/>
  <c r="G189" i="5"/>
  <c r="I186" i="5"/>
  <c r="H186" i="5"/>
  <c r="G186" i="5"/>
  <c r="I183" i="5"/>
  <c r="H183" i="5"/>
  <c r="G183" i="5"/>
  <c r="I180" i="5"/>
  <c r="H180" i="5"/>
  <c r="G180" i="5"/>
  <c r="I177" i="5"/>
  <c r="H177" i="5"/>
  <c r="G177" i="5"/>
  <c r="I174" i="5"/>
  <c r="H174" i="5"/>
  <c r="G174" i="5"/>
  <c r="I170" i="5"/>
  <c r="H170" i="5"/>
  <c r="G170" i="5"/>
  <c r="I166" i="5"/>
  <c r="H166" i="5"/>
  <c r="G166" i="5"/>
  <c r="I162" i="5"/>
  <c r="H162" i="5"/>
  <c r="G162" i="5"/>
  <c r="I159" i="5"/>
  <c r="H159" i="5"/>
  <c r="G159" i="5"/>
  <c r="I151" i="5"/>
  <c r="H151" i="5"/>
  <c r="G151" i="5"/>
  <c r="I147" i="5"/>
  <c r="H147" i="5"/>
  <c r="G147" i="5"/>
  <c r="I142" i="5"/>
  <c r="H142" i="5"/>
  <c r="G142" i="5"/>
  <c r="I139" i="5"/>
  <c r="H139" i="5"/>
  <c r="G139" i="5"/>
  <c r="I133" i="5"/>
  <c r="H133" i="5"/>
  <c r="G133" i="5"/>
  <c r="I130" i="5"/>
  <c r="H130" i="5"/>
  <c r="G130" i="5"/>
  <c r="I127" i="5"/>
  <c r="H127" i="5"/>
  <c r="G127" i="5"/>
  <c r="I123" i="5"/>
  <c r="H123" i="5"/>
  <c r="G123" i="5"/>
  <c r="I119" i="5"/>
  <c r="H119" i="5"/>
  <c r="G119" i="5"/>
  <c r="I116" i="5"/>
  <c r="H116" i="5"/>
  <c r="G116" i="5"/>
  <c r="I113" i="5"/>
  <c r="H113" i="5"/>
  <c r="G113" i="5"/>
  <c r="I110" i="5"/>
  <c r="H110" i="5"/>
  <c r="G110" i="5"/>
  <c r="I107" i="5"/>
  <c r="H107" i="5"/>
  <c r="G107" i="5"/>
  <c r="I104" i="5"/>
  <c r="H104" i="5"/>
  <c r="G104" i="5"/>
  <c r="I101" i="5"/>
  <c r="H101" i="5"/>
  <c r="G101" i="5"/>
  <c r="I98" i="5"/>
  <c r="H98" i="5"/>
  <c r="G98" i="5"/>
  <c r="I95" i="5"/>
  <c r="H95" i="5"/>
  <c r="G95" i="5"/>
  <c r="I89" i="5"/>
  <c r="H89" i="5"/>
  <c r="G89" i="5"/>
  <c r="I83" i="5"/>
  <c r="H83" i="5"/>
  <c r="G83" i="5"/>
  <c r="I79" i="5"/>
  <c r="H79" i="5"/>
  <c r="G79" i="5"/>
  <c r="I73" i="5"/>
  <c r="H73" i="5"/>
  <c r="G73" i="5"/>
  <c r="I71" i="5"/>
  <c r="H71" i="5"/>
  <c r="G71" i="5"/>
  <c r="I60" i="5"/>
  <c r="H60" i="5"/>
  <c r="G60" i="5"/>
  <c r="I59" i="5"/>
  <c r="H59" i="5"/>
  <c r="G59" i="5"/>
  <c r="I57" i="5"/>
  <c r="H57" i="5"/>
  <c r="G57" i="5"/>
  <c r="I54" i="5"/>
  <c r="H54" i="5"/>
  <c r="G54" i="5"/>
  <c r="I49" i="5"/>
  <c r="H49" i="5"/>
  <c r="G49" i="5"/>
  <c r="I44" i="5"/>
  <c r="H44" i="5"/>
  <c r="G44" i="5"/>
  <c r="I39" i="5"/>
  <c r="H39" i="5"/>
  <c r="I34" i="5"/>
  <c r="H34" i="5"/>
  <c r="G34" i="5"/>
  <c r="I31" i="5"/>
  <c r="H31" i="5"/>
  <c r="G31" i="5"/>
  <c r="I28" i="5"/>
  <c r="H28" i="5"/>
  <c r="G28" i="5"/>
  <c r="I26" i="5"/>
  <c r="H26" i="5"/>
  <c r="G26" i="5"/>
  <c r="I23" i="5"/>
  <c r="H23" i="5"/>
  <c r="G23" i="5"/>
  <c r="I18" i="5"/>
  <c r="H18" i="5"/>
  <c r="G18" i="5"/>
  <c r="I15" i="5"/>
  <c r="H15" i="5"/>
  <c r="G15" i="5"/>
  <c r="H243" i="3"/>
  <c r="G243" i="3"/>
  <c r="F243" i="3"/>
  <c r="F111" i="4" s="1"/>
  <c r="H230" i="3"/>
  <c r="I232" i="5" s="1"/>
  <c r="G230" i="3"/>
  <c r="G98" i="4" s="1"/>
  <c r="F230" i="3"/>
  <c r="F98" i="4" s="1"/>
  <c r="G281" i="3"/>
  <c r="H283" i="5" s="1"/>
  <c r="H281" i="3"/>
  <c r="I283" i="5" s="1"/>
  <c r="G283" i="3"/>
  <c r="H285" i="5" s="1"/>
  <c r="H283" i="3"/>
  <c r="I285" i="5" s="1"/>
  <c r="G285" i="3"/>
  <c r="H287" i="5" s="1"/>
  <c r="H285" i="3"/>
  <c r="I287" i="5" s="1"/>
  <c r="G288" i="3"/>
  <c r="G123" i="4" s="1"/>
  <c r="H288" i="3"/>
  <c r="H123" i="4" s="1"/>
  <c r="F288" i="3"/>
  <c r="G290" i="5" s="1"/>
  <c r="F285" i="3"/>
  <c r="G287" i="5" s="1"/>
  <c r="F283" i="3"/>
  <c r="F281" i="3"/>
  <c r="G283" i="5" s="1"/>
  <c r="H266" i="3"/>
  <c r="I268" i="5" s="1"/>
  <c r="G266" i="3"/>
  <c r="H268" i="5" s="1"/>
  <c r="F266" i="3"/>
  <c r="G268" i="5" s="1"/>
  <c r="H269" i="3"/>
  <c r="G269" i="3"/>
  <c r="F269" i="3"/>
  <c r="H259" i="3"/>
  <c r="G259" i="3"/>
  <c r="H261" i="5" s="1"/>
  <c r="F259" i="3"/>
  <c r="H254" i="3"/>
  <c r="I256" i="5" s="1"/>
  <c r="G254" i="3"/>
  <c r="H256" i="5" s="1"/>
  <c r="F254" i="3"/>
  <c r="G256" i="5" s="1"/>
  <c r="H240" i="3"/>
  <c r="I245" i="5" s="1"/>
  <c r="G240" i="3"/>
  <c r="H245" i="5" s="1"/>
  <c r="F240" i="3"/>
  <c r="G245" i="5" s="1"/>
  <c r="H237" i="3"/>
  <c r="I239" i="5" s="1"/>
  <c r="G237" i="3"/>
  <c r="H239" i="5" s="1"/>
  <c r="F237" i="3"/>
  <c r="H225" i="3"/>
  <c r="I227" i="5" s="1"/>
  <c r="G225" i="3"/>
  <c r="H227" i="5" s="1"/>
  <c r="F225" i="3"/>
  <c r="G227" i="5" s="1"/>
  <c r="H203" i="3"/>
  <c r="H244" i="4" s="1"/>
  <c r="G203" i="3"/>
  <c r="G244" i="4" s="1"/>
  <c r="F203" i="3"/>
  <c r="F244" i="4" s="1"/>
  <c r="H186" i="3"/>
  <c r="H185" i="3" s="1"/>
  <c r="I187" i="5" s="1"/>
  <c r="G186" i="3"/>
  <c r="G82" i="4" s="1"/>
  <c r="F186" i="3"/>
  <c r="F82" i="4" s="1"/>
  <c r="H177" i="3"/>
  <c r="H73" i="4" s="1"/>
  <c r="G177" i="3"/>
  <c r="G73" i="4" s="1"/>
  <c r="F177" i="3"/>
  <c r="F73" i="4" s="1"/>
  <c r="H183" i="3"/>
  <c r="H79" i="4" s="1"/>
  <c r="G183" i="3"/>
  <c r="G79" i="4" s="1"/>
  <c r="F183" i="3"/>
  <c r="F79" i="4" s="1"/>
  <c r="H180" i="3"/>
  <c r="H76" i="4" s="1"/>
  <c r="G180" i="3"/>
  <c r="G76" i="4" s="1"/>
  <c r="F180" i="3"/>
  <c r="F76" i="4" s="1"/>
  <c r="H174" i="3"/>
  <c r="H70" i="4" s="1"/>
  <c r="G174" i="3"/>
  <c r="G70" i="4" s="1"/>
  <c r="F174" i="3"/>
  <c r="F70" i="4" s="1"/>
  <c r="H159" i="3"/>
  <c r="H55" i="4" s="1"/>
  <c r="G159" i="3"/>
  <c r="G55" i="4" s="1"/>
  <c r="F159" i="3"/>
  <c r="F55" i="4" s="1"/>
  <c r="H130" i="3"/>
  <c r="G130" i="3"/>
  <c r="F130" i="3"/>
  <c r="H127" i="3"/>
  <c r="G127" i="3"/>
  <c r="F127" i="3"/>
  <c r="F126" i="3" s="1"/>
  <c r="G128" i="5" s="1"/>
  <c r="H113" i="3"/>
  <c r="H112" i="3" s="1"/>
  <c r="I114" i="5" s="1"/>
  <c r="G113" i="3"/>
  <c r="G40" i="4" s="1"/>
  <c r="F113" i="3"/>
  <c r="F40" i="4" s="1"/>
  <c r="H101" i="3"/>
  <c r="H100" i="3" s="1"/>
  <c r="I102" i="5" s="1"/>
  <c r="G101" i="3"/>
  <c r="G28" i="4" s="1"/>
  <c r="F101" i="3"/>
  <c r="F28" i="4" s="1"/>
  <c r="H116" i="3"/>
  <c r="H43" i="4" s="1"/>
  <c r="G116" i="3"/>
  <c r="G115" i="3" s="1"/>
  <c r="H117" i="5" s="1"/>
  <c r="F116" i="3"/>
  <c r="F43" i="4" s="1"/>
  <c r="H110" i="3"/>
  <c r="H37" i="4" s="1"/>
  <c r="G110" i="3"/>
  <c r="G37" i="4" s="1"/>
  <c r="F110" i="3"/>
  <c r="F37" i="4" s="1"/>
  <c r="H107" i="3"/>
  <c r="H34" i="4" s="1"/>
  <c r="G107" i="3"/>
  <c r="G34" i="4" s="1"/>
  <c r="F107" i="3"/>
  <c r="H104" i="3"/>
  <c r="H31" i="4" s="1"/>
  <c r="G104" i="3"/>
  <c r="G103" i="3" s="1"/>
  <c r="H105" i="5" s="1"/>
  <c r="F104" i="3"/>
  <c r="F31" i="4" s="1"/>
  <c r="H98" i="3"/>
  <c r="H25" i="4" s="1"/>
  <c r="G98" i="3"/>
  <c r="G25" i="4" s="1"/>
  <c r="F98" i="3"/>
  <c r="F25" i="4" s="1"/>
  <c r="H95" i="3"/>
  <c r="H22" i="4" s="1"/>
  <c r="G95" i="3"/>
  <c r="G22" i="4" s="1"/>
  <c r="F95" i="3"/>
  <c r="F94" i="3" s="1"/>
  <c r="G96" i="5" s="1"/>
  <c r="B154" i="5" l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152" i="5"/>
  <c r="B153" i="5" s="1"/>
  <c r="H239" i="4"/>
  <c r="H238" i="4" s="1"/>
  <c r="F239" i="4"/>
  <c r="F238" i="4" s="1"/>
  <c r="G239" i="4"/>
  <c r="G238" i="4" s="1"/>
  <c r="F223" i="4"/>
  <c r="F222" i="4" s="1"/>
  <c r="G227" i="4"/>
  <c r="G223" i="4"/>
  <c r="G222" i="4" s="1"/>
  <c r="F227" i="4"/>
  <c r="H227" i="4"/>
  <c r="H223" i="4"/>
  <c r="H222" i="4" s="1"/>
  <c r="H120" i="4"/>
  <c r="H210" i="4"/>
  <c r="F22" i="4"/>
  <c r="H27" i="4"/>
  <c r="H93" i="4"/>
  <c r="F123" i="4"/>
  <c r="G120" i="4"/>
  <c r="H115" i="4"/>
  <c r="F210" i="4"/>
  <c r="G210" i="4"/>
  <c r="G42" i="4"/>
  <c r="G93" i="4"/>
  <c r="H105" i="4"/>
  <c r="F108" i="4"/>
  <c r="F120" i="4"/>
  <c r="G115" i="4"/>
  <c r="G30" i="4"/>
  <c r="H108" i="4"/>
  <c r="H39" i="4"/>
  <c r="G108" i="4"/>
  <c r="F115" i="4"/>
  <c r="F117" i="4"/>
  <c r="H117" i="4"/>
  <c r="G117" i="4"/>
  <c r="I242" i="5"/>
  <c r="H111" i="4"/>
  <c r="F106" i="3"/>
  <c r="F34" i="4"/>
  <c r="H232" i="5"/>
  <c r="G229" i="3"/>
  <c r="G239" i="5"/>
  <c r="F105" i="4"/>
  <c r="H242" i="5"/>
  <c r="G111" i="4"/>
  <c r="H28" i="4"/>
  <c r="H40" i="4"/>
  <c r="F21" i="4"/>
  <c r="G31" i="4"/>
  <c r="G43" i="4"/>
  <c r="H81" i="4"/>
  <c r="H82" i="4"/>
  <c r="F93" i="4"/>
  <c r="H98" i="4"/>
  <c r="G105" i="4"/>
  <c r="H229" i="3"/>
  <c r="G242" i="3"/>
  <c r="G97" i="5"/>
  <c r="G258" i="3"/>
  <c r="H260" i="5" s="1"/>
  <c r="H118" i="5"/>
  <c r="H173" i="3"/>
  <c r="I176" i="5"/>
  <c r="G176" i="3"/>
  <c r="H179" i="5"/>
  <c r="G129" i="3"/>
  <c r="H131" i="5" s="1"/>
  <c r="H132" i="5"/>
  <c r="H158" i="3"/>
  <c r="I161" i="5"/>
  <c r="F179" i="3"/>
  <c r="G182" i="5"/>
  <c r="G182" i="3"/>
  <c r="H185" i="5"/>
  <c r="H176" i="3"/>
  <c r="I179" i="5"/>
  <c r="F202" i="3"/>
  <c r="F243" i="4" s="1"/>
  <c r="G205" i="5"/>
  <c r="F258" i="3"/>
  <c r="G260" i="5" s="1"/>
  <c r="G261" i="5"/>
  <c r="G268" i="3"/>
  <c r="H270" i="5" s="1"/>
  <c r="H271" i="5"/>
  <c r="F287" i="3"/>
  <c r="F229" i="3"/>
  <c r="G232" i="5"/>
  <c r="H242" i="3"/>
  <c r="I103" i="5"/>
  <c r="F115" i="3"/>
  <c r="G118" i="5"/>
  <c r="F129" i="3"/>
  <c r="G131" i="5" s="1"/>
  <c r="G132" i="5"/>
  <c r="F182" i="3"/>
  <c r="G185" i="5"/>
  <c r="F268" i="3"/>
  <c r="G270" i="5" s="1"/>
  <c r="G271" i="5"/>
  <c r="H103" i="3"/>
  <c r="I106" i="5"/>
  <c r="G94" i="3"/>
  <c r="H97" i="5"/>
  <c r="H97" i="3"/>
  <c r="I100" i="5"/>
  <c r="G109" i="3"/>
  <c r="H112" i="5"/>
  <c r="H115" i="3"/>
  <c r="I118" i="5"/>
  <c r="F112" i="3"/>
  <c r="G115" i="5"/>
  <c r="G126" i="3"/>
  <c r="H128" i="5" s="1"/>
  <c r="H129" i="5"/>
  <c r="H129" i="3"/>
  <c r="I131" i="5" s="1"/>
  <c r="I132" i="5"/>
  <c r="F173" i="3"/>
  <c r="G176" i="5"/>
  <c r="G179" i="3"/>
  <c r="H182" i="5"/>
  <c r="H182" i="3"/>
  <c r="I185" i="5"/>
  <c r="F185" i="3"/>
  <c r="G188" i="5"/>
  <c r="G202" i="3"/>
  <c r="G243" i="4" s="1"/>
  <c r="H205" i="5"/>
  <c r="H268" i="3"/>
  <c r="I270" i="5" s="1"/>
  <c r="I271" i="5"/>
  <c r="F242" i="3"/>
  <c r="G242" i="5"/>
  <c r="H106" i="5"/>
  <c r="G109" i="5"/>
  <c r="G129" i="5"/>
  <c r="I188" i="5"/>
  <c r="F97" i="3"/>
  <c r="G100" i="5"/>
  <c r="H106" i="3"/>
  <c r="I109" i="5"/>
  <c r="G100" i="3"/>
  <c r="H103" i="5"/>
  <c r="G158" i="3"/>
  <c r="H161" i="5"/>
  <c r="G287" i="3"/>
  <c r="H290" i="5"/>
  <c r="G97" i="3"/>
  <c r="H100" i="5"/>
  <c r="F109" i="3"/>
  <c r="G112" i="5"/>
  <c r="H94" i="3"/>
  <c r="I97" i="5"/>
  <c r="F103" i="3"/>
  <c r="G106" i="5"/>
  <c r="G106" i="3"/>
  <c r="H109" i="5"/>
  <c r="H109" i="3"/>
  <c r="I112" i="5"/>
  <c r="F100" i="3"/>
  <c r="G103" i="5"/>
  <c r="G112" i="3"/>
  <c r="H115" i="5"/>
  <c r="H126" i="3"/>
  <c r="I128" i="5" s="1"/>
  <c r="I129" i="5"/>
  <c r="F158" i="3"/>
  <c r="G161" i="5"/>
  <c r="G173" i="3"/>
  <c r="H176" i="5"/>
  <c r="H179" i="3"/>
  <c r="I182" i="5"/>
  <c r="F176" i="3"/>
  <c r="G179" i="5"/>
  <c r="G185" i="3"/>
  <c r="H188" i="5"/>
  <c r="H202" i="3"/>
  <c r="H243" i="4" s="1"/>
  <c r="I205" i="5"/>
  <c r="H258" i="3"/>
  <c r="I260" i="5" s="1"/>
  <c r="I261" i="5"/>
  <c r="F280" i="3"/>
  <c r="G285" i="5"/>
  <c r="H287" i="3"/>
  <c r="I290" i="5"/>
  <c r="I115" i="5"/>
  <c r="B12" i="6"/>
  <c r="B11" i="6"/>
  <c r="B10" i="6"/>
  <c r="B13" i="6"/>
  <c r="B9" i="6"/>
  <c r="H280" i="3"/>
  <c r="G280" i="3"/>
  <c r="H15" i="3"/>
  <c r="G15" i="3"/>
  <c r="F15" i="3"/>
  <c r="G114" i="4" l="1"/>
  <c r="F114" i="4"/>
  <c r="G289" i="5"/>
  <c r="F122" i="4"/>
  <c r="I289" i="5"/>
  <c r="H122" i="4"/>
  <c r="H289" i="5"/>
  <c r="G122" i="4"/>
  <c r="H114" i="4"/>
  <c r="H108" i="5"/>
  <c r="G33" i="4"/>
  <c r="I178" i="5"/>
  <c r="H72" i="4"/>
  <c r="G181" i="5"/>
  <c r="F75" i="4"/>
  <c r="I175" i="5"/>
  <c r="H69" i="4"/>
  <c r="G108" i="5"/>
  <c r="F33" i="4"/>
  <c r="G178" i="5"/>
  <c r="F72" i="4"/>
  <c r="I96" i="5"/>
  <c r="H21" i="4"/>
  <c r="H160" i="5"/>
  <c r="G54" i="4"/>
  <c r="G175" i="5"/>
  <c r="F69" i="4"/>
  <c r="I99" i="5"/>
  <c r="H24" i="4"/>
  <c r="G184" i="5"/>
  <c r="F78" i="4"/>
  <c r="G117" i="5"/>
  <c r="F42" i="4"/>
  <c r="I181" i="5"/>
  <c r="H75" i="4"/>
  <c r="H114" i="5"/>
  <c r="G39" i="4"/>
  <c r="G105" i="5"/>
  <c r="F30" i="4"/>
  <c r="G111" i="5"/>
  <c r="F36" i="4"/>
  <c r="H102" i="5"/>
  <c r="G27" i="4"/>
  <c r="G99" i="5"/>
  <c r="F24" i="4"/>
  <c r="G187" i="5"/>
  <c r="F81" i="4"/>
  <c r="H181" i="5"/>
  <c r="G75" i="4"/>
  <c r="G114" i="5"/>
  <c r="F39" i="4"/>
  <c r="H111" i="5"/>
  <c r="G36" i="4"/>
  <c r="H96" i="5"/>
  <c r="G21" i="4"/>
  <c r="I241" i="5"/>
  <c r="H110" i="4"/>
  <c r="H241" i="5"/>
  <c r="G110" i="4"/>
  <c r="H231" i="5"/>
  <c r="G97" i="4"/>
  <c r="H175" i="5"/>
  <c r="G69" i="4"/>
  <c r="G102" i="5"/>
  <c r="F27" i="4"/>
  <c r="H99" i="5"/>
  <c r="G24" i="4"/>
  <c r="I108" i="5"/>
  <c r="H33" i="4"/>
  <c r="G241" i="5"/>
  <c r="F110" i="4"/>
  <c r="I184" i="5"/>
  <c r="H78" i="4"/>
  <c r="I117" i="5"/>
  <c r="H42" i="4"/>
  <c r="I105" i="5"/>
  <c r="H30" i="4"/>
  <c r="G231" i="5"/>
  <c r="F97" i="4"/>
  <c r="H187" i="5"/>
  <c r="G81" i="4"/>
  <c r="G160" i="5"/>
  <c r="F54" i="4"/>
  <c r="I111" i="5"/>
  <c r="H36" i="4"/>
  <c r="H184" i="5"/>
  <c r="G78" i="4"/>
  <c r="I160" i="5"/>
  <c r="H54" i="4"/>
  <c r="H178" i="5"/>
  <c r="G72" i="4"/>
  <c r="I231" i="5"/>
  <c r="H97" i="4"/>
  <c r="G14" i="3"/>
  <c r="H16" i="5" s="1"/>
  <c r="H17" i="5"/>
  <c r="F201" i="3"/>
  <c r="G204" i="5"/>
  <c r="H279" i="3"/>
  <c r="I282" i="5"/>
  <c r="H201" i="3"/>
  <c r="I204" i="5"/>
  <c r="G201" i="3"/>
  <c r="H204" i="5"/>
  <c r="F14" i="3"/>
  <c r="G16" i="5" s="1"/>
  <c r="G17" i="5"/>
  <c r="H14" i="3"/>
  <c r="I16" i="5" s="1"/>
  <c r="I17" i="5"/>
  <c r="F279" i="3"/>
  <c r="G282" i="5"/>
  <c r="G279" i="3"/>
  <c r="H282" i="5"/>
  <c r="I12" i="6"/>
  <c r="I11" i="6" s="1"/>
  <c r="I10" i="6" s="1"/>
  <c r="I9" i="6" s="1"/>
  <c r="I8" i="6" s="1"/>
  <c r="I14" i="6" s="1"/>
  <c r="H12" i="6"/>
  <c r="H11" i="6" s="1"/>
  <c r="H10" i="6" s="1"/>
  <c r="H9" i="6" s="1"/>
  <c r="H8" i="6" s="1"/>
  <c r="H14" i="6" s="1"/>
  <c r="G12" i="6"/>
  <c r="G11" i="6" s="1"/>
  <c r="G10" i="6" s="1"/>
  <c r="G9" i="6" s="1"/>
  <c r="G8" i="6" s="1"/>
  <c r="G14" i="6" s="1"/>
  <c r="H203" i="5" l="1"/>
  <c r="G242" i="4"/>
  <c r="I203" i="5"/>
  <c r="H242" i="4"/>
  <c r="G203" i="5"/>
  <c r="F242" i="4"/>
  <c r="G113" i="4"/>
  <c r="F113" i="4"/>
  <c r="H113" i="4"/>
  <c r="F278" i="3"/>
  <c r="G280" i="5" s="1"/>
  <c r="G281" i="5"/>
  <c r="G278" i="3"/>
  <c r="H280" i="5" s="1"/>
  <c r="H281" i="5"/>
  <c r="H278" i="3"/>
  <c r="I280" i="5" s="1"/>
  <c r="I281" i="5"/>
  <c r="K8" i="9"/>
  <c r="I8" i="9"/>
  <c r="H8" i="9"/>
  <c r="F8" i="9"/>
  <c r="E8" i="9"/>
  <c r="C8" i="9"/>
  <c r="C13" i="8" l="1"/>
  <c r="C12" i="8" s="1"/>
  <c r="C11" i="8" s="1"/>
  <c r="D13" i="8"/>
  <c r="D12" i="8" s="1"/>
  <c r="D11" i="8" s="1"/>
  <c r="F231" i="4" l="1"/>
  <c r="F226" i="4" s="1"/>
  <c r="G231" i="4"/>
  <c r="G226" i="4" s="1"/>
  <c r="G10" i="4"/>
  <c r="F303" i="3" l="1"/>
  <c r="F247" i="4" s="1"/>
  <c r="F297" i="3"/>
  <c r="F293" i="3"/>
  <c r="F275" i="3"/>
  <c r="F165" i="4" s="1"/>
  <c r="F264" i="3"/>
  <c r="G266" i="5" s="1"/>
  <c r="F262" i="3"/>
  <c r="F256" i="3"/>
  <c r="F252" i="3"/>
  <c r="F250" i="3"/>
  <c r="F247" i="3"/>
  <c r="F203" i="4" s="1"/>
  <c r="F235" i="3"/>
  <c r="F233" i="3"/>
  <c r="F101" i="4" s="1"/>
  <c r="F227" i="3"/>
  <c r="F223" i="3"/>
  <c r="F221" i="3"/>
  <c r="F218" i="3"/>
  <c r="F86" i="4" s="1"/>
  <c r="F212" i="3"/>
  <c r="F197" i="4" s="1"/>
  <c r="F208" i="3"/>
  <c r="F127" i="4" s="1"/>
  <c r="F199" i="3"/>
  <c r="F182" i="4" s="1"/>
  <c r="F196" i="3"/>
  <c r="F174" i="4" s="1"/>
  <c r="F193" i="3"/>
  <c r="F168" i="4" s="1"/>
  <c r="F190" i="3"/>
  <c r="F151" i="4" s="1"/>
  <c r="F67" i="4"/>
  <c r="F167" i="3"/>
  <c r="F63" i="4" s="1"/>
  <c r="F163" i="3"/>
  <c r="F59" i="4" s="1"/>
  <c r="F156" i="3"/>
  <c r="F52" i="4" s="1"/>
  <c r="F148" i="3"/>
  <c r="F144" i="3"/>
  <c r="F14" i="4" s="1"/>
  <c r="F139" i="3"/>
  <c r="F136" i="3"/>
  <c r="F135" i="3" s="1"/>
  <c r="F124" i="3"/>
  <c r="F188" i="4" s="1"/>
  <c r="F120" i="3"/>
  <c r="F47" i="4" s="1"/>
  <c r="F92" i="3"/>
  <c r="F19" i="4" s="1"/>
  <c r="F86" i="3"/>
  <c r="F237" i="4" s="1"/>
  <c r="F80" i="3"/>
  <c r="F162" i="4" s="1"/>
  <c r="F76" i="3"/>
  <c r="F10" i="4" s="1"/>
  <c r="F70" i="3"/>
  <c r="F68" i="3"/>
  <c r="F56" i="3"/>
  <c r="F54" i="3"/>
  <c r="F51" i="3"/>
  <c r="F142" i="4" s="1"/>
  <c r="F46" i="3"/>
  <c r="F200" i="4" s="1"/>
  <c r="F41" i="3"/>
  <c r="F185" i="4" s="1"/>
  <c r="F31" i="3"/>
  <c r="F28" i="3"/>
  <c r="F220" i="4" s="1"/>
  <c r="F25" i="3"/>
  <c r="F23" i="3"/>
  <c r="F131" i="4"/>
  <c r="F12" i="3"/>
  <c r="F171" i="4" s="1"/>
  <c r="G303" i="3"/>
  <c r="G247" i="4" s="1"/>
  <c r="G297" i="3"/>
  <c r="G159" i="4" s="1"/>
  <c r="G293" i="3"/>
  <c r="G275" i="3"/>
  <c r="G165" i="4" s="1"/>
  <c r="G264" i="3"/>
  <c r="H266" i="5" s="1"/>
  <c r="G262" i="3"/>
  <c r="G256" i="3"/>
  <c r="G252" i="3"/>
  <c r="G250" i="3"/>
  <c r="G247" i="3"/>
  <c r="G203" i="4" s="1"/>
  <c r="G235" i="3"/>
  <c r="G233" i="3"/>
  <c r="G101" i="4" s="1"/>
  <c r="G227" i="3"/>
  <c r="G223" i="3"/>
  <c r="G221" i="3"/>
  <c r="G218" i="3"/>
  <c r="G86" i="4" s="1"/>
  <c r="G212" i="3"/>
  <c r="G197" i="4" s="1"/>
  <c r="G208" i="3"/>
  <c r="G127" i="4" s="1"/>
  <c r="G199" i="3"/>
  <c r="G182" i="4" s="1"/>
  <c r="G196" i="3"/>
  <c r="G174" i="4" s="1"/>
  <c r="G193" i="3"/>
  <c r="G168" i="4" s="1"/>
  <c r="G190" i="3"/>
  <c r="G151" i="4" s="1"/>
  <c r="G171" i="3"/>
  <c r="G67" i="4" s="1"/>
  <c r="G167" i="3"/>
  <c r="G63" i="4" s="1"/>
  <c r="G163" i="3"/>
  <c r="G59" i="4" s="1"/>
  <c r="G156" i="3"/>
  <c r="G52" i="4" s="1"/>
  <c r="G148" i="3"/>
  <c r="G144" i="3"/>
  <c r="G14" i="4" s="1"/>
  <c r="G139" i="3"/>
  <c r="G136" i="3"/>
  <c r="G135" i="3" s="1"/>
  <c r="G124" i="3"/>
  <c r="G188" i="4" s="1"/>
  <c r="G120" i="3"/>
  <c r="G47" i="4" s="1"/>
  <c r="G92" i="3"/>
  <c r="G19" i="4" s="1"/>
  <c r="G86" i="3"/>
  <c r="G237" i="4" s="1"/>
  <c r="G80" i="3"/>
  <c r="G162" i="4" s="1"/>
  <c r="G76" i="3"/>
  <c r="G70" i="3"/>
  <c r="G68" i="3"/>
  <c r="G56" i="3"/>
  <c r="G54" i="3"/>
  <c r="G51" i="3"/>
  <c r="G142" i="4" s="1"/>
  <c r="G46" i="3"/>
  <c r="G200" i="4" s="1"/>
  <c r="G41" i="3"/>
  <c r="G185" i="4" s="1"/>
  <c r="G36" i="3"/>
  <c r="G139" i="4" s="1"/>
  <c r="G31" i="3"/>
  <c r="G28" i="3"/>
  <c r="G220" i="4" s="1"/>
  <c r="G25" i="3"/>
  <c r="G23" i="3"/>
  <c r="G131" i="4"/>
  <c r="G12" i="3"/>
  <c r="G171" i="4" s="1"/>
  <c r="G53" i="3" l="1"/>
  <c r="G194" i="4"/>
  <c r="G138" i="3"/>
  <c r="G177" i="4"/>
  <c r="G147" i="3"/>
  <c r="F194" i="4"/>
  <c r="F138" i="3"/>
  <c r="F177" i="4"/>
  <c r="F147" i="3"/>
  <c r="F146" i="3" s="1"/>
  <c r="H138" i="5"/>
  <c r="G191" i="4"/>
  <c r="G25" i="5"/>
  <c r="F134" i="4"/>
  <c r="G56" i="5"/>
  <c r="F145" i="4"/>
  <c r="G254" i="5"/>
  <c r="F208" i="4"/>
  <c r="H58" i="5"/>
  <c r="G147" i="4"/>
  <c r="G252" i="5"/>
  <c r="F206" i="4"/>
  <c r="H70" i="5"/>
  <c r="G215" i="4"/>
  <c r="H252" i="5"/>
  <c r="G206" i="4"/>
  <c r="G27" i="5"/>
  <c r="F136" i="4"/>
  <c r="G58" i="5"/>
  <c r="F147" i="4"/>
  <c r="G258" i="5"/>
  <c r="F212" i="4"/>
  <c r="H27" i="5"/>
  <c r="G136" i="4"/>
  <c r="H258" i="5"/>
  <c r="G212" i="4"/>
  <c r="G72" i="5"/>
  <c r="F217" i="4"/>
  <c r="G299" i="5"/>
  <c r="F159" i="4"/>
  <c r="H72" i="5"/>
  <c r="G217" i="4"/>
  <c r="H25" i="5"/>
  <c r="G134" i="4"/>
  <c r="H56" i="5"/>
  <c r="G145" i="4"/>
  <c r="H254" i="5"/>
  <c r="G208" i="4"/>
  <c r="G70" i="5"/>
  <c r="F215" i="4"/>
  <c r="G138" i="5"/>
  <c r="F191" i="4"/>
  <c r="F296" i="3"/>
  <c r="F158" i="4" s="1"/>
  <c r="H225" i="5"/>
  <c r="G91" i="4"/>
  <c r="G223" i="5"/>
  <c r="F89" i="4"/>
  <c r="G237" i="5"/>
  <c r="F103" i="4"/>
  <c r="G225" i="5"/>
  <c r="F91" i="4"/>
  <c r="H229" i="5"/>
  <c r="G95" i="4"/>
  <c r="H223" i="5"/>
  <c r="G89" i="4"/>
  <c r="H237" i="5"/>
  <c r="G103" i="4"/>
  <c r="G229" i="5"/>
  <c r="F95" i="4"/>
  <c r="G198" i="3"/>
  <c r="H201" i="5"/>
  <c r="G292" i="3"/>
  <c r="H295" i="5"/>
  <c r="F19" i="3"/>
  <c r="G22" i="5"/>
  <c r="F30" i="3"/>
  <c r="G32" i="5" s="1"/>
  <c r="G33" i="5"/>
  <c r="F50" i="3"/>
  <c r="G53" i="5"/>
  <c r="F91" i="3"/>
  <c r="F18" i="4" s="1"/>
  <c r="G94" i="5"/>
  <c r="G141" i="5"/>
  <c r="F162" i="3"/>
  <c r="F58" i="4" s="1"/>
  <c r="G165" i="5"/>
  <c r="F192" i="3"/>
  <c r="G195" i="5"/>
  <c r="F211" i="3"/>
  <c r="F196" i="4" s="1"/>
  <c r="G214" i="5"/>
  <c r="G119" i="3"/>
  <c r="G46" i="4" s="1"/>
  <c r="H122" i="5"/>
  <c r="G195" i="3"/>
  <c r="H198" i="5"/>
  <c r="G232" i="3"/>
  <c r="H235" i="5"/>
  <c r="F85" i="3"/>
  <c r="F236" i="4" s="1"/>
  <c r="G88" i="5"/>
  <c r="F155" i="3"/>
  <c r="F51" i="4" s="1"/>
  <c r="G158" i="5"/>
  <c r="F189" i="3"/>
  <c r="G192" i="5"/>
  <c r="F246" i="3"/>
  <c r="G249" i="5"/>
  <c r="F295" i="3"/>
  <c r="G297" i="5" s="1"/>
  <c r="G298" i="5"/>
  <c r="G40" i="3"/>
  <c r="G184" i="4" s="1"/>
  <c r="H43" i="5"/>
  <c r="G79" i="3"/>
  <c r="G161" i="4" s="1"/>
  <c r="H82" i="5"/>
  <c r="G176" i="4"/>
  <c r="H150" i="5"/>
  <c r="G170" i="3"/>
  <c r="G66" i="4" s="1"/>
  <c r="H173" i="5"/>
  <c r="G11" i="3"/>
  <c r="G170" i="4" s="1"/>
  <c r="H14" i="5"/>
  <c r="G27" i="3"/>
  <c r="H30" i="5"/>
  <c r="G45" i="3"/>
  <c r="G199" i="4" s="1"/>
  <c r="H48" i="5"/>
  <c r="G85" i="3"/>
  <c r="G236" i="4" s="1"/>
  <c r="H88" i="5"/>
  <c r="G155" i="3"/>
  <c r="G51" i="4" s="1"/>
  <c r="H158" i="5"/>
  <c r="G189" i="3"/>
  <c r="H192" i="5"/>
  <c r="G207" i="3"/>
  <c r="G126" i="4" s="1"/>
  <c r="H210" i="5"/>
  <c r="G246" i="3"/>
  <c r="H249" i="5"/>
  <c r="G261" i="3"/>
  <c r="H263" i="5" s="1"/>
  <c r="H264" i="5"/>
  <c r="G296" i="3"/>
  <c r="G158" i="4" s="1"/>
  <c r="H299" i="5"/>
  <c r="F75" i="3"/>
  <c r="F9" i="4" s="1"/>
  <c r="G78" i="5"/>
  <c r="F119" i="3"/>
  <c r="F46" i="4" s="1"/>
  <c r="G122" i="5"/>
  <c r="F143" i="3"/>
  <c r="F13" i="4" s="1"/>
  <c r="G146" i="5"/>
  <c r="F166" i="3"/>
  <c r="F62" i="4" s="1"/>
  <c r="G169" i="5"/>
  <c r="F195" i="3"/>
  <c r="G198" i="5"/>
  <c r="F217" i="3"/>
  <c r="F85" i="4" s="1"/>
  <c r="G220" i="5"/>
  <c r="F232" i="3"/>
  <c r="G235" i="5"/>
  <c r="F274" i="3"/>
  <c r="F164" i="4" s="1"/>
  <c r="G277" i="5"/>
  <c r="F302" i="3"/>
  <c r="F246" i="4" s="1"/>
  <c r="G305" i="5"/>
  <c r="G35" i="3"/>
  <c r="H38" i="5"/>
  <c r="G75" i="3"/>
  <c r="G9" i="4" s="1"/>
  <c r="H78" i="5"/>
  <c r="G143" i="3"/>
  <c r="G13" i="4" s="1"/>
  <c r="H146" i="5"/>
  <c r="G166" i="3"/>
  <c r="G62" i="4" s="1"/>
  <c r="H169" i="5"/>
  <c r="G217" i="3"/>
  <c r="G85" i="4" s="1"/>
  <c r="H220" i="5"/>
  <c r="G274" i="3"/>
  <c r="G164" i="4" s="1"/>
  <c r="H277" i="5"/>
  <c r="F27" i="3"/>
  <c r="G30" i="5"/>
  <c r="F45" i="3"/>
  <c r="F199" i="4" s="1"/>
  <c r="G48" i="5"/>
  <c r="F207" i="3"/>
  <c r="F126" i="4" s="1"/>
  <c r="G210" i="5"/>
  <c r="F261" i="3"/>
  <c r="G263" i="5" s="1"/>
  <c r="G264" i="5"/>
  <c r="G123" i="3"/>
  <c r="G187" i="4" s="1"/>
  <c r="H126" i="5"/>
  <c r="G19" i="3"/>
  <c r="H22" i="5"/>
  <c r="G30" i="3"/>
  <c r="H32" i="5" s="1"/>
  <c r="H33" i="5"/>
  <c r="G50" i="3"/>
  <c r="H53" i="5"/>
  <c r="G91" i="3"/>
  <c r="G18" i="4" s="1"/>
  <c r="H94" i="5"/>
  <c r="H141" i="5"/>
  <c r="G162" i="3"/>
  <c r="G58" i="4" s="1"/>
  <c r="H165" i="5"/>
  <c r="G192" i="3"/>
  <c r="H195" i="5"/>
  <c r="G211" i="3"/>
  <c r="G196" i="4" s="1"/>
  <c r="H214" i="5"/>
  <c r="G302" i="3"/>
  <c r="G246" i="4" s="1"/>
  <c r="H305" i="5"/>
  <c r="F40" i="3"/>
  <c r="F184" i="4" s="1"/>
  <c r="G43" i="5"/>
  <c r="F79" i="3"/>
  <c r="F161" i="4" s="1"/>
  <c r="G82" i="5"/>
  <c r="F123" i="3"/>
  <c r="F187" i="4" s="1"/>
  <c r="G126" i="5"/>
  <c r="G150" i="5"/>
  <c r="F170" i="3"/>
  <c r="F66" i="4" s="1"/>
  <c r="G173" i="5"/>
  <c r="F198" i="3"/>
  <c r="G201" i="5"/>
  <c r="F292" i="3"/>
  <c r="G295" i="5"/>
  <c r="F11" i="3"/>
  <c r="F170" i="4" s="1"/>
  <c r="G14" i="5"/>
  <c r="G249" i="3"/>
  <c r="G205" i="4" s="1"/>
  <c r="F249" i="3"/>
  <c r="F205" i="4" s="1"/>
  <c r="G220" i="3"/>
  <c r="F220" i="3"/>
  <c r="F67" i="3"/>
  <c r="F53" i="3"/>
  <c r="F144" i="4" s="1"/>
  <c r="G144" i="4"/>
  <c r="G67" i="3"/>
  <c r="G22" i="3"/>
  <c r="G133" i="4" s="1"/>
  <c r="G190" i="4"/>
  <c r="F22" i="3"/>
  <c r="F133" i="4" s="1"/>
  <c r="F190" i="4"/>
  <c r="F176" i="4" l="1"/>
  <c r="G214" i="4"/>
  <c r="G61" i="3"/>
  <c r="F214" i="4"/>
  <c r="F61" i="3"/>
  <c r="G200" i="5"/>
  <c r="F181" i="4"/>
  <c r="H194" i="5"/>
  <c r="G167" i="4"/>
  <c r="H140" i="5"/>
  <c r="G193" i="4"/>
  <c r="H52" i="5"/>
  <c r="G141" i="4"/>
  <c r="G197" i="5"/>
  <c r="F173" i="4"/>
  <c r="H248" i="5"/>
  <c r="G202" i="4"/>
  <c r="H191" i="5"/>
  <c r="G150" i="4"/>
  <c r="G191" i="5"/>
  <c r="F150" i="4"/>
  <c r="H197" i="5"/>
  <c r="G173" i="4"/>
  <c r="G138" i="4"/>
  <c r="G248" i="5"/>
  <c r="F202" i="4"/>
  <c r="G194" i="5"/>
  <c r="F167" i="4"/>
  <c r="G140" i="5"/>
  <c r="F193" i="4"/>
  <c r="G52" i="5"/>
  <c r="F141" i="4"/>
  <c r="H200" i="5"/>
  <c r="G181" i="4"/>
  <c r="H21" i="5"/>
  <c r="G130" i="4"/>
  <c r="H29" i="5"/>
  <c r="G219" i="4"/>
  <c r="G29" i="5"/>
  <c r="F219" i="4"/>
  <c r="G21" i="5"/>
  <c r="F130" i="4"/>
  <c r="H222" i="5"/>
  <c r="G88" i="4"/>
  <c r="G234" i="5"/>
  <c r="F100" i="4"/>
  <c r="G222" i="5"/>
  <c r="F88" i="4"/>
  <c r="H234" i="5"/>
  <c r="G100" i="4"/>
  <c r="G134" i="3"/>
  <c r="H137" i="5"/>
  <c r="H69" i="5"/>
  <c r="F44" i="3"/>
  <c r="G47" i="5"/>
  <c r="G273" i="3"/>
  <c r="H276" i="5"/>
  <c r="G165" i="3"/>
  <c r="H168" i="5"/>
  <c r="G74" i="3"/>
  <c r="H77" i="5"/>
  <c r="F301" i="3"/>
  <c r="G304" i="5"/>
  <c r="F142" i="3"/>
  <c r="F12" i="4" s="1"/>
  <c r="G145" i="5"/>
  <c r="F74" i="3"/>
  <c r="F8" i="4" s="1"/>
  <c r="G77" i="5"/>
  <c r="G295" i="3"/>
  <c r="H297" i="5" s="1"/>
  <c r="H298" i="5"/>
  <c r="G84" i="3"/>
  <c r="G235" i="4" s="1"/>
  <c r="H87" i="5"/>
  <c r="G169" i="3"/>
  <c r="H172" i="5"/>
  <c r="G78" i="3"/>
  <c r="H80" i="5" s="1"/>
  <c r="H81" i="5"/>
  <c r="F84" i="3"/>
  <c r="F235" i="4" s="1"/>
  <c r="G87" i="5"/>
  <c r="F210" i="3"/>
  <c r="G212" i="5" s="1"/>
  <c r="G213" i="5"/>
  <c r="F161" i="3"/>
  <c r="G164" i="5"/>
  <c r="F90" i="3"/>
  <c r="F17" i="4" s="1"/>
  <c r="G93" i="5"/>
  <c r="G291" i="3"/>
  <c r="H294" i="5"/>
  <c r="F134" i="3"/>
  <c r="G137" i="5"/>
  <c r="G148" i="5"/>
  <c r="G149" i="5"/>
  <c r="G301" i="3"/>
  <c r="H304" i="5"/>
  <c r="F18" i="3"/>
  <c r="G20" i="5" s="1"/>
  <c r="G24" i="5"/>
  <c r="G49" i="3"/>
  <c r="H55" i="5"/>
  <c r="F245" i="3"/>
  <c r="G247" i="5" s="1"/>
  <c r="G251" i="5"/>
  <c r="G18" i="3"/>
  <c r="H24" i="5"/>
  <c r="G69" i="5"/>
  <c r="F78" i="3"/>
  <c r="G80" i="5" s="1"/>
  <c r="G81" i="5"/>
  <c r="G188" i="3"/>
  <c r="H190" i="5" s="1"/>
  <c r="F49" i="3"/>
  <c r="G55" i="5"/>
  <c r="F188" i="3"/>
  <c r="G190" i="5" s="1"/>
  <c r="G245" i="3"/>
  <c r="H247" i="5" s="1"/>
  <c r="H251" i="5"/>
  <c r="F291" i="3"/>
  <c r="G294" i="5"/>
  <c r="F169" i="3"/>
  <c r="G172" i="5"/>
  <c r="F122" i="3"/>
  <c r="G124" i="5" s="1"/>
  <c r="G125" i="5"/>
  <c r="F39" i="3"/>
  <c r="G42" i="5"/>
  <c r="G210" i="3"/>
  <c r="H212" i="5" s="1"/>
  <c r="H213" i="5"/>
  <c r="G161" i="3"/>
  <c r="H164" i="5"/>
  <c r="G90" i="3"/>
  <c r="G17" i="4" s="1"/>
  <c r="H93" i="5"/>
  <c r="G122" i="3"/>
  <c r="H124" i="5" s="1"/>
  <c r="H125" i="5"/>
  <c r="F206" i="3"/>
  <c r="F125" i="4" s="1"/>
  <c r="G209" i="5"/>
  <c r="H219" i="5"/>
  <c r="G142" i="3"/>
  <c r="G12" i="4" s="1"/>
  <c r="H145" i="5"/>
  <c r="G34" i="3"/>
  <c r="H37" i="5"/>
  <c r="F273" i="3"/>
  <c r="G276" i="5"/>
  <c r="G219" i="5"/>
  <c r="F165" i="3"/>
  <c r="G168" i="5"/>
  <c r="F118" i="3"/>
  <c r="G121" i="5"/>
  <c r="G206" i="3"/>
  <c r="G125" i="4" s="1"/>
  <c r="H209" i="5"/>
  <c r="G154" i="3"/>
  <c r="G50" i="4" s="1"/>
  <c r="H157" i="5"/>
  <c r="G44" i="3"/>
  <c r="H47" i="5"/>
  <c r="G10" i="3"/>
  <c r="H13" i="5"/>
  <c r="G146" i="3"/>
  <c r="H148" i="5" s="1"/>
  <c r="H149" i="5"/>
  <c r="G39" i="3"/>
  <c r="H42" i="5"/>
  <c r="F154" i="3"/>
  <c r="F50" i="4" s="1"/>
  <c r="G157" i="5"/>
  <c r="G118" i="3"/>
  <c r="H121" i="5"/>
  <c r="F10" i="3"/>
  <c r="G13" i="5"/>
  <c r="H303" i="3"/>
  <c r="H247" i="4" s="1"/>
  <c r="H120" i="3"/>
  <c r="H47" i="4" s="1"/>
  <c r="H92" i="3"/>
  <c r="H19" i="4" s="1"/>
  <c r="G129" i="4" l="1"/>
  <c r="G239" i="3"/>
  <c r="G216" i="3" s="1"/>
  <c r="F17" i="3"/>
  <c r="G19" i="5" s="1"/>
  <c r="H244" i="5"/>
  <c r="G107" i="4"/>
  <c r="G120" i="5"/>
  <c r="F45" i="4"/>
  <c r="G73" i="3"/>
  <c r="H75" i="5" s="1"/>
  <c r="H120" i="5"/>
  <c r="G45" i="4"/>
  <c r="H163" i="5"/>
  <c r="G57" i="4"/>
  <c r="G171" i="5"/>
  <c r="F65" i="4"/>
  <c r="G163" i="5"/>
  <c r="F57" i="4"/>
  <c r="H171" i="5"/>
  <c r="G65" i="4"/>
  <c r="H76" i="5"/>
  <c r="G8" i="4"/>
  <c r="H167" i="5"/>
  <c r="G61" i="4"/>
  <c r="G167" i="5"/>
  <c r="F61" i="4"/>
  <c r="G33" i="3"/>
  <c r="H36" i="5"/>
  <c r="F38" i="3"/>
  <c r="G40" i="5" s="1"/>
  <c r="G41" i="5"/>
  <c r="F60" i="3"/>
  <c r="G63" i="5"/>
  <c r="H293" i="5"/>
  <c r="G290" i="3"/>
  <c r="F83" i="3"/>
  <c r="G85" i="5" s="1"/>
  <c r="G86" i="5"/>
  <c r="G144" i="5"/>
  <c r="F141" i="3"/>
  <c r="G143" i="5" s="1"/>
  <c r="G272" i="3"/>
  <c r="H275" i="5"/>
  <c r="G60" i="3"/>
  <c r="H63" i="5"/>
  <c r="H302" i="3"/>
  <c r="H246" i="4" s="1"/>
  <c r="I305" i="5"/>
  <c r="G156" i="5"/>
  <c r="F153" i="3"/>
  <c r="F49" i="4" s="1"/>
  <c r="G43" i="3"/>
  <c r="H45" i="5" s="1"/>
  <c r="H46" i="5"/>
  <c r="H208" i="5"/>
  <c r="G205" i="3"/>
  <c r="H207" i="5" s="1"/>
  <c r="H91" i="3"/>
  <c r="H18" i="4" s="1"/>
  <c r="I94" i="5"/>
  <c r="F48" i="3"/>
  <c r="G50" i="5" s="1"/>
  <c r="G51" i="5"/>
  <c r="H119" i="3"/>
  <c r="H46" i="4" s="1"/>
  <c r="I122" i="5"/>
  <c r="G38" i="3"/>
  <c r="H40" i="5" s="1"/>
  <c r="H41" i="5"/>
  <c r="G9" i="3"/>
  <c r="H12" i="5"/>
  <c r="H156" i="5"/>
  <c r="G153" i="3"/>
  <c r="G49" i="4" s="1"/>
  <c r="F272" i="3"/>
  <c r="G275" i="5"/>
  <c r="H144" i="5"/>
  <c r="G141" i="3"/>
  <c r="H143" i="5" s="1"/>
  <c r="F205" i="3"/>
  <c r="G207" i="5" s="1"/>
  <c r="G208" i="5"/>
  <c r="H92" i="5"/>
  <c r="G89" i="3"/>
  <c r="G16" i="4" s="1"/>
  <c r="G293" i="5"/>
  <c r="F290" i="3"/>
  <c r="G17" i="3"/>
  <c r="H19" i="5" s="1"/>
  <c r="H20" i="5"/>
  <c r="G48" i="3"/>
  <c r="H50" i="5" s="1"/>
  <c r="H51" i="5"/>
  <c r="G300" i="3"/>
  <c r="H303" i="5"/>
  <c r="F133" i="3"/>
  <c r="G135" i="5" s="1"/>
  <c r="G136" i="5"/>
  <c r="G92" i="5"/>
  <c r="F89" i="3"/>
  <c r="F16" i="4" s="1"/>
  <c r="H86" i="5"/>
  <c r="G83" i="3"/>
  <c r="G76" i="5"/>
  <c r="F73" i="3"/>
  <c r="F300" i="3"/>
  <c r="G303" i="5"/>
  <c r="F43" i="3"/>
  <c r="G45" i="5" s="1"/>
  <c r="G46" i="5"/>
  <c r="G133" i="3"/>
  <c r="H135" i="5" s="1"/>
  <c r="H136" i="5"/>
  <c r="F9" i="3"/>
  <c r="G11" i="5" s="1"/>
  <c r="G12" i="5"/>
  <c r="F239" i="3"/>
  <c r="F107" i="4" s="1"/>
  <c r="G72" i="3" l="1"/>
  <c r="H74" i="5" s="1"/>
  <c r="H35" i="5"/>
  <c r="H218" i="5"/>
  <c r="G84" i="4"/>
  <c r="G215" i="3"/>
  <c r="G214" i="3" s="1"/>
  <c r="F72" i="3"/>
  <c r="G74" i="5" s="1"/>
  <c r="G75" i="5"/>
  <c r="G88" i="3"/>
  <c r="H90" i="5" s="1"/>
  <c r="H91" i="5"/>
  <c r="H11" i="5"/>
  <c r="G8" i="3"/>
  <c r="G59" i="3"/>
  <c r="H61" i="5" s="1"/>
  <c r="H62" i="5"/>
  <c r="F88" i="3"/>
  <c r="G91" i="5"/>
  <c r="G155" i="5"/>
  <c r="F152" i="3"/>
  <c r="G277" i="3"/>
  <c r="H279" i="5" s="1"/>
  <c r="H292" i="5"/>
  <c r="G299" i="3"/>
  <c r="H301" i="5" s="1"/>
  <c r="H302" i="5"/>
  <c r="H85" i="5"/>
  <c r="F277" i="3"/>
  <c r="G279" i="5" s="1"/>
  <c r="G292" i="5"/>
  <c r="H155" i="5"/>
  <c r="G152" i="3"/>
  <c r="G244" i="5"/>
  <c r="F216" i="3"/>
  <c r="F215" i="3" s="1"/>
  <c r="F299" i="3"/>
  <c r="G301" i="5" s="1"/>
  <c r="G302" i="5"/>
  <c r="F271" i="3"/>
  <c r="G273" i="5" s="1"/>
  <c r="G274" i="5"/>
  <c r="H118" i="3"/>
  <c r="I121" i="5"/>
  <c r="H90" i="3"/>
  <c r="I93" i="5"/>
  <c r="H301" i="3"/>
  <c r="I304" i="5"/>
  <c r="G271" i="3"/>
  <c r="H273" i="5" s="1"/>
  <c r="H274" i="5"/>
  <c r="F59" i="3"/>
  <c r="G61" i="5" s="1"/>
  <c r="G62" i="5"/>
  <c r="G249" i="4" l="1"/>
  <c r="H10" i="5"/>
  <c r="H217" i="5"/>
  <c r="I92" i="5"/>
  <c r="H17" i="4"/>
  <c r="I120" i="5"/>
  <c r="H45" i="4"/>
  <c r="G218" i="5"/>
  <c r="F84" i="4"/>
  <c r="G82" i="3"/>
  <c r="H84" i="5" s="1"/>
  <c r="H300" i="3"/>
  <c r="I303" i="5"/>
  <c r="G132" i="3"/>
  <c r="H134" i="5" s="1"/>
  <c r="H154" i="5"/>
  <c r="F132" i="3"/>
  <c r="G134" i="5" s="1"/>
  <c r="G154" i="5"/>
  <c r="H216" i="5"/>
  <c r="F82" i="3"/>
  <c r="G84" i="5" s="1"/>
  <c r="G90" i="5"/>
  <c r="G305" i="3" l="1"/>
  <c r="H307" i="5"/>
  <c r="H9" i="5" s="1"/>
  <c r="F214" i="3"/>
  <c r="G216" i="5" s="1"/>
  <c r="G217" i="5"/>
  <c r="H299" i="3"/>
  <c r="I301" i="5" s="1"/>
  <c r="I302" i="5"/>
  <c r="H31" i="3"/>
  <c r="D18" i="8" l="1"/>
  <c r="D17" i="8" s="1"/>
  <c r="D16" i="8" s="1"/>
  <c r="D15" i="8" s="1"/>
  <c r="D10" i="8" s="1"/>
  <c r="D19" i="8" s="1"/>
  <c r="D9" i="8" s="1"/>
  <c r="H30" i="3"/>
  <c r="I32" i="5" s="1"/>
  <c r="I33" i="5"/>
  <c r="E13" i="8"/>
  <c r="E12" i="8" s="1"/>
  <c r="E11" i="8" s="1"/>
  <c r="H10" i="4" l="1"/>
  <c r="H231" i="4" l="1"/>
  <c r="H226" i="4" s="1"/>
  <c r="H28" i="3" l="1"/>
  <c r="H220" i="4" s="1"/>
  <c r="H27" i="3" l="1"/>
  <c r="I30" i="5"/>
  <c r="H297" i="3"/>
  <c r="H159" i="4" s="1"/>
  <c r="H293" i="3"/>
  <c r="H275" i="3"/>
  <c r="H165" i="4" s="1"/>
  <c r="H264" i="3"/>
  <c r="I266" i="5" s="1"/>
  <c r="H262" i="3"/>
  <c r="I264" i="5" s="1"/>
  <c r="H256" i="3"/>
  <c r="H252" i="3"/>
  <c r="H250" i="3"/>
  <c r="H247" i="3"/>
  <c r="H203" i="4" s="1"/>
  <c r="H235" i="3"/>
  <c r="H233" i="3"/>
  <c r="H101" i="4" s="1"/>
  <c r="H227" i="3"/>
  <c r="H223" i="3"/>
  <c r="H221" i="3"/>
  <c r="H218" i="3"/>
  <c r="H86" i="4" s="1"/>
  <c r="H212" i="3"/>
  <c r="H197" i="4" s="1"/>
  <c r="H208" i="3"/>
  <c r="H127" i="4" s="1"/>
  <c r="H199" i="3"/>
  <c r="H182" i="4" s="1"/>
  <c r="H196" i="3"/>
  <c r="H174" i="4" s="1"/>
  <c r="H193" i="3"/>
  <c r="H168" i="4" s="1"/>
  <c r="H190" i="3"/>
  <c r="H151" i="4" s="1"/>
  <c r="H171" i="3"/>
  <c r="H67" i="4" s="1"/>
  <c r="H167" i="3"/>
  <c r="H63" i="4" s="1"/>
  <c r="H163" i="3"/>
  <c r="H59" i="4" s="1"/>
  <c r="H156" i="3"/>
  <c r="H52" i="4" s="1"/>
  <c r="H148" i="3"/>
  <c r="H144" i="3"/>
  <c r="H14" i="4" s="1"/>
  <c r="H139" i="3"/>
  <c r="H138" i="3" s="1"/>
  <c r="H136" i="3"/>
  <c r="H135" i="3" s="1"/>
  <c r="H124" i="3"/>
  <c r="H188" i="4" s="1"/>
  <c r="H86" i="3"/>
  <c r="H237" i="4" s="1"/>
  <c r="H80" i="3"/>
  <c r="H162" i="4" s="1"/>
  <c r="H76" i="3"/>
  <c r="H70" i="3"/>
  <c r="H68" i="3"/>
  <c r="H56" i="3"/>
  <c r="H53" i="3" s="1"/>
  <c r="H54" i="3"/>
  <c r="H51" i="3"/>
  <c r="H142" i="4" s="1"/>
  <c r="H46" i="3"/>
  <c r="H200" i="4" s="1"/>
  <c r="H41" i="3"/>
  <c r="H185" i="4" s="1"/>
  <c r="H36" i="3"/>
  <c r="H139" i="4" s="1"/>
  <c r="H25" i="3"/>
  <c r="H23" i="3"/>
  <c r="H131" i="4"/>
  <c r="H12" i="3"/>
  <c r="H171" i="4" s="1"/>
  <c r="H177" i="4" l="1"/>
  <c r="H147" i="3"/>
  <c r="I27" i="5"/>
  <c r="H136" i="4"/>
  <c r="I72" i="5"/>
  <c r="H217" i="4"/>
  <c r="I138" i="5"/>
  <c r="H191" i="4"/>
  <c r="I58" i="5"/>
  <c r="H147" i="4"/>
  <c r="I141" i="5"/>
  <c r="H194" i="4"/>
  <c r="I252" i="5"/>
  <c r="H206" i="4"/>
  <c r="I258" i="5"/>
  <c r="H212" i="4"/>
  <c r="I56" i="5"/>
  <c r="H145" i="4"/>
  <c r="I25" i="5"/>
  <c r="H134" i="4"/>
  <c r="I70" i="5"/>
  <c r="H215" i="4"/>
  <c r="I254" i="5"/>
  <c r="H208" i="4"/>
  <c r="I29" i="5"/>
  <c r="H219" i="4"/>
  <c r="I225" i="5"/>
  <c r="H91" i="4"/>
  <c r="I229" i="5"/>
  <c r="H95" i="4"/>
  <c r="I223" i="5"/>
  <c r="H89" i="4"/>
  <c r="I237" i="5"/>
  <c r="H103" i="4"/>
  <c r="H75" i="3"/>
  <c r="H9" i="4" s="1"/>
  <c r="I78" i="5"/>
  <c r="H296" i="3"/>
  <c r="H295" i="3" s="1"/>
  <c r="I297" i="5" s="1"/>
  <c r="I299" i="5"/>
  <c r="H40" i="3"/>
  <c r="H184" i="4" s="1"/>
  <c r="I43" i="5"/>
  <c r="H162" i="3"/>
  <c r="H161" i="3" s="1"/>
  <c r="I165" i="5"/>
  <c r="H211" i="3"/>
  <c r="H196" i="4" s="1"/>
  <c r="I214" i="5"/>
  <c r="H11" i="3"/>
  <c r="H170" i="4" s="1"/>
  <c r="I14" i="5"/>
  <c r="H35" i="3"/>
  <c r="I38" i="5"/>
  <c r="H155" i="3"/>
  <c r="H51" i="4" s="1"/>
  <c r="I158" i="5"/>
  <c r="H207" i="3"/>
  <c r="H126" i="4" s="1"/>
  <c r="I210" i="5"/>
  <c r="H79" i="3"/>
  <c r="H161" i="4" s="1"/>
  <c r="I82" i="5"/>
  <c r="H45" i="3"/>
  <c r="H199" i="4" s="1"/>
  <c r="I48" i="5"/>
  <c r="H85" i="3"/>
  <c r="H236" i="4" s="1"/>
  <c r="I88" i="5"/>
  <c r="H166" i="3"/>
  <c r="I169" i="5"/>
  <c r="H195" i="3"/>
  <c r="I198" i="5"/>
  <c r="H217" i="3"/>
  <c r="H85" i="4" s="1"/>
  <c r="I220" i="5"/>
  <c r="H232" i="3"/>
  <c r="I235" i="5"/>
  <c r="H274" i="3"/>
  <c r="H164" i="4" s="1"/>
  <c r="I277" i="5"/>
  <c r="H189" i="3"/>
  <c r="I192" i="5"/>
  <c r="H246" i="3"/>
  <c r="I249" i="5"/>
  <c r="H19" i="3"/>
  <c r="I22" i="5"/>
  <c r="H192" i="3"/>
  <c r="I195" i="5"/>
  <c r="H143" i="3"/>
  <c r="H142" i="3" s="1"/>
  <c r="H12" i="4" s="1"/>
  <c r="I146" i="5"/>
  <c r="H50" i="3"/>
  <c r="I53" i="5"/>
  <c r="H123" i="3"/>
  <c r="H187" i="4" s="1"/>
  <c r="I126" i="5"/>
  <c r="H176" i="4"/>
  <c r="I150" i="5"/>
  <c r="H170" i="3"/>
  <c r="H66" i="4" s="1"/>
  <c r="I173" i="5"/>
  <c r="H198" i="3"/>
  <c r="I201" i="5"/>
  <c r="H292" i="3"/>
  <c r="I294" i="5" s="1"/>
  <c r="I295" i="5"/>
  <c r="H220" i="3"/>
  <c r="H261" i="3"/>
  <c r="I263" i="5" s="1"/>
  <c r="H249" i="3"/>
  <c r="H205" i="4" s="1"/>
  <c r="H22" i="3"/>
  <c r="H133" i="4" s="1"/>
  <c r="H67" i="3"/>
  <c r="H214" i="4" l="1"/>
  <c r="H61" i="3"/>
  <c r="H291" i="3"/>
  <c r="I293" i="5" s="1"/>
  <c r="I55" i="5"/>
  <c r="H144" i="4"/>
  <c r="I137" i="5"/>
  <c r="H190" i="4"/>
  <c r="I200" i="5"/>
  <c r="H181" i="4"/>
  <c r="I52" i="5"/>
  <c r="H141" i="4"/>
  <c r="I194" i="5"/>
  <c r="H167" i="4"/>
  <c r="I248" i="5"/>
  <c r="H202" i="4"/>
  <c r="H138" i="4"/>
  <c r="I140" i="5"/>
  <c r="H193" i="4"/>
  <c r="I191" i="5"/>
  <c r="H150" i="4"/>
  <c r="I197" i="5"/>
  <c r="H173" i="4"/>
  <c r="I298" i="5"/>
  <c r="H158" i="4"/>
  <c r="I21" i="5"/>
  <c r="H130" i="4"/>
  <c r="I234" i="5"/>
  <c r="H100" i="4"/>
  <c r="I164" i="5"/>
  <c r="H58" i="4"/>
  <c r="I145" i="5"/>
  <c r="H13" i="4"/>
  <c r="I163" i="5"/>
  <c r="H57" i="4"/>
  <c r="I222" i="5"/>
  <c r="H88" i="4"/>
  <c r="I168" i="5"/>
  <c r="H62" i="4"/>
  <c r="I69" i="5"/>
  <c r="H146" i="3"/>
  <c r="I148" i="5" s="1"/>
  <c r="I149" i="5"/>
  <c r="H273" i="3"/>
  <c r="I276" i="5"/>
  <c r="I219" i="5"/>
  <c r="H44" i="3"/>
  <c r="I47" i="5"/>
  <c r="H206" i="3"/>
  <c r="H125" i="4" s="1"/>
  <c r="I209" i="5"/>
  <c r="H34" i="3"/>
  <c r="I37" i="5"/>
  <c r="H39" i="3"/>
  <c r="I42" i="5"/>
  <c r="H74" i="3"/>
  <c r="I77" i="5"/>
  <c r="H165" i="3"/>
  <c r="H18" i="3"/>
  <c r="I20" i="5" s="1"/>
  <c r="I24" i="5"/>
  <c r="I144" i="5"/>
  <c r="H210" i="3"/>
  <c r="I212" i="5" s="1"/>
  <c r="I213" i="5"/>
  <c r="H245" i="3"/>
  <c r="I247" i="5" s="1"/>
  <c r="I251" i="5"/>
  <c r="H169" i="3"/>
  <c r="I172" i="5"/>
  <c r="H122" i="3"/>
  <c r="I124" i="5" s="1"/>
  <c r="I125" i="5"/>
  <c r="H84" i="3"/>
  <c r="H235" i="4" s="1"/>
  <c r="I87" i="5"/>
  <c r="H78" i="3"/>
  <c r="I80" i="5" s="1"/>
  <c r="I81" i="5"/>
  <c r="H154" i="3"/>
  <c r="I157" i="5"/>
  <c r="H10" i="3"/>
  <c r="I13" i="5"/>
  <c r="H134" i="3"/>
  <c r="H49" i="3"/>
  <c r="H290" i="3"/>
  <c r="H188" i="3"/>
  <c r="I190" i="5" s="1"/>
  <c r="H129" i="4" l="1"/>
  <c r="I156" i="5"/>
  <c r="H50" i="4"/>
  <c r="I76" i="5"/>
  <c r="H8" i="4"/>
  <c r="I167" i="5"/>
  <c r="H61" i="4"/>
  <c r="I171" i="5"/>
  <c r="H65" i="4"/>
  <c r="H17" i="3"/>
  <c r="I19" i="5" s="1"/>
  <c r="H141" i="3"/>
  <c r="I143" i="5" s="1"/>
  <c r="H133" i="3"/>
  <c r="I135" i="5" s="1"/>
  <c r="I136" i="5"/>
  <c r="H277" i="3"/>
  <c r="I279" i="5" s="1"/>
  <c r="I292" i="5"/>
  <c r="H239" i="3"/>
  <c r="H107" i="4" s="1"/>
  <c r="I86" i="5"/>
  <c r="H83" i="3"/>
  <c r="I85" i="5" s="1"/>
  <c r="H153" i="3"/>
  <c r="H73" i="3"/>
  <c r="H38" i="3"/>
  <c r="I40" i="5" s="1"/>
  <c r="I41" i="5"/>
  <c r="I208" i="5"/>
  <c r="H205" i="3"/>
  <c r="I207" i="5" s="1"/>
  <c r="H9" i="3"/>
  <c r="I11" i="5" s="1"/>
  <c r="I12" i="5"/>
  <c r="H48" i="3"/>
  <c r="I50" i="5" s="1"/>
  <c r="I51" i="5"/>
  <c r="H33" i="3"/>
  <c r="I36" i="5"/>
  <c r="H43" i="3"/>
  <c r="I45" i="5" s="1"/>
  <c r="I46" i="5"/>
  <c r="H272" i="3"/>
  <c r="I275" i="5"/>
  <c r="H60" i="3"/>
  <c r="I63" i="5"/>
  <c r="H89" i="3"/>
  <c r="I35" i="5" l="1"/>
  <c r="I91" i="5"/>
  <c r="H16" i="4"/>
  <c r="I155" i="5"/>
  <c r="H49" i="4"/>
  <c r="H59" i="3"/>
  <c r="I61" i="5" s="1"/>
  <c r="I62" i="5"/>
  <c r="H8" i="3"/>
  <c r="H271" i="3"/>
  <c r="I273" i="5" s="1"/>
  <c r="I274" i="5"/>
  <c r="H152" i="3"/>
  <c r="H72" i="3"/>
  <c r="I74" i="5" s="1"/>
  <c r="I75" i="5"/>
  <c r="I244" i="5"/>
  <c r="H216" i="3"/>
  <c r="H84" i="4" s="1"/>
  <c r="H88" i="3"/>
  <c r="I90" i="5" s="1"/>
  <c r="H249" i="4" l="1"/>
  <c r="I10" i="5"/>
  <c r="I218" i="5"/>
  <c r="H215" i="3"/>
  <c r="H132" i="3"/>
  <c r="I134" i="5" s="1"/>
  <c r="I154" i="5"/>
  <c r="H82" i="3"/>
  <c r="H214" i="3" l="1"/>
  <c r="I216" i="5" s="1"/>
  <c r="I217" i="5"/>
  <c r="I84" i="5"/>
  <c r="H305" i="3" l="1"/>
  <c r="I307" i="5"/>
  <c r="I9" i="5" s="1"/>
  <c r="E18" i="8" l="1"/>
  <c r="E17" i="8" s="1"/>
  <c r="E16" i="8" s="1"/>
  <c r="E15" i="8" s="1"/>
  <c r="E10" i="8" s="1"/>
  <c r="E19" i="8" s="1"/>
  <c r="E9" i="8" s="1"/>
  <c r="G39" i="5"/>
  <c r="F140" i="4"/>
  <c r="F36" i="3"/>
  <c r="F139" i="4" s="1"/>
  <c r="F35" i="3"/>
  <c r="G37" i="5" s="1"/>
  <c r="G38" i="5" l="1"/>
  <c r="F34" i="3"/>
  <c r="F138" i="4"/>
  <c r="F129" i="4" s="1"/>
  <c r="F249" i="4" s="1"/>
  <c r="G36" i="5" l="1"/>
  <c r="F33" i="3"/>
  <c r="F8" i="3" l="1"/>
  <c r="G35" i="5"/>
  <c r="G10" i="5" l="1"/>
  <c r="G307" i="5" s="1"/>
  <c r="G9" i="5" s="1"/>
  <c r="F305" i="3"/>
  <c r="C18" i="8" l="1"/>
  <c r="C17" i="8" s="1"/>
  <c r="C16" i="8" s="1"/>
  <c r="C15" i="8" s="1"/>
  <c r="C10" i="8" s="1"/>
  <c r="C19" i="8" l="1"/>
  <c r="C9" i="8" s="1"/>
</calcChain>
</file>

<file path=xl/comments1.xml><?xml version="1.0" encoding="utf-8"?>
<comments xmlns="http://schemas.openxmlformats.org/spreadsheetml/2006/main">
  <authors>
    <author>grigorova_tm</author>
  </authors>
  <commentLis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- 693,1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- 295,1</t>
        </r>
      </text>
    </comment>
    <comment ref="F81" author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- 6,0</t>
        </r>
      </text>
    </comment>
    <comment ref="F157" author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- 272,5</t>
        </r>
      </text>
    </comment>
    <comment ref="F224" author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- 1065,7</t>
        </r>
      </text>
    </comment>
  </commentList>
</comments>
</file>

<file path=xl/sharedStrings.xml><?xml version="1.0" encoding="utf-8"?>
<sst xmlns="http://schemas.openxmlformats.org/spreadsheetml/2006/main" count="1981" uniqueCount="424">
  <si>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</si>
  <si>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</si>
  <si>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</si>
  <si>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</si>
  <si>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</si>
  <si>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</si>
  <si>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</si>
  <si>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</si>
  <si>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</si>
  <si>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</si>
  <si>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</si>
  <si>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</si>
  <si>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</si>
  <si>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</si>
  <si>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</si>
  <si>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</si>
  <si>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</si>
  <si>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</si>
  <si>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</si>
  <si>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</si>
  <si>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</si>
  <si>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</si>
  <si>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</si>
  <si>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</si>
  <si>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</si>
  <si>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</si>
  <si>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</si>
  <si>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</si>
  <si>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</si>
  <si>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</si>
  <si>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</si>
  <si>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</si>
  <si>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</si>
  <si>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</si>
  <si>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</si>
  <si>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</si>
  <si>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</si>
  <si>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</si>
  <si>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</si>
  <si>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</si>
  <si>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</si>
  <si>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</si>
  <si>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</si>
  <si>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</si>
  <si>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</si>
  <si>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</si>
  <si>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</si>
  <si>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</si>
  <si>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</si>
  <si>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</si>
  <si>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</si>
  <si>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</si>
  <si>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</si>
  <si>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</si>
  <si>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</si>
  <si>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</si>
  <si>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</si>
  <si>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</si>
  <si>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</si>
  <si>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</si>
  <si>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</si>
  <si>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</si>
  <si>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</si>
  <si>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</si>
  <si>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</si>
  <si>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</si>
  <si>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</si>
  <si>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</si>
  <si>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</si>
  <si>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</si>
  <si>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</si>
  <si>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</si>
  <si>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</si>
  <si>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</si>
  <si>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</si>
  <si>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</si>
  <si>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</si>
  <si>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</si>
  <si>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</si>
  <si>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</si>
  <si>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</si>
  <si>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</si>
  <si>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</si>
  <si>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</si>
  <si>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</si>
  <si>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</si>
  <si>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</si>
  <si>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</si>
  <si>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</si>
  <si>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</si>
  <si>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</si>
  <si>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</si>
  <si>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</si>
  <si>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</si>
  <si>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</si>
  <si>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</si>
  <si>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</si>
  <si>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</si>
  <si>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</si>
  <si>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</si>
  <si>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</si>
  <si>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</si>
  <si>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</si>
  <si>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</si>
  <si>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</si>
  <si>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</si>
  <si>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</si>
  <si>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</si>
  <si>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</si>
  <si>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</si>
  <si>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</si>
  <si>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</si>
  <si>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</si>
  <si>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</si>
  <si>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</si>
  <si>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</si>
  <si>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</si>
  <si>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</si>
  <si>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</si>
  <si>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</si>
  <si>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</si>
  <si>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</si>
  <si>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</si>
  <si>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</si>
  <si>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</si>
  <si>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</si>
  <si>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</si>
  <si>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</si>
  <si>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</si>
  <si>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</si>
  <si>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</si>
  <si>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</si>
  <si>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</si>
  <si>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</si>
  <si>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</si>
  <si>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</si>
  <si>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</si>
  <si>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</si>
  <si>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</si>
  <si>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</si>
  <si>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</si>
  <si>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</si>
  <si>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</si>
  <si>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</si>
  <si>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</si>
  <si>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</si>
  <si>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</si>
  <si>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</si>
  <si>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</si>
  <si>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</si>
  <si>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</si>
  <si>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</si>
  <si>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</si>
  <si>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</si>
  <si>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</si>
  <si>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</si>
  <si>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</si>
  <si>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</si>
  <si>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</si>
  <si>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</si>
  <si>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Муниципальная программа "Физическая культура и спорт   ________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</si>
  <si>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</t>
  </si>
  <si>
    <t>Подпрограмма "Озеленение" муниципальной программы "Благоустройство территории __________ сельсовета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</si>
  <si>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</si>
  <si>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</si>
  <si>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</si>
  <si>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</si>
  <si>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</si>
  <si>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</si>
  <si>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</si>
  <si>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2024 год</t>
  </si>
  <si>
    <t xml:space="preserve">2024 год </t>
  </si>
  <si>
    <t>Приложение 3</t>
  </si>
  <si>
    <t>Приложнение 4</t>
  </si>
  <si>
    <t>Приложение 6</t>
  </si>
  <si>
    <t>Приложение 8</t>
  </si>
  <si>
    <t>Приложение 10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</si>
  <si>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</si>
  <si>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</si>
  <si>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</si>
  <si>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</si>
  <si>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</si>
  <si>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</si>
  <si>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</si>
  <si>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</si>
  <si>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 xml:space="preserve">2025 год </t>
  </si>
  <si>
    <t>2025 год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</si>
  <si>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</si>
  <si>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</si>
  <si>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</si>
  <si>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</si>
  <si>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</si>
  <si>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</si>
  <si>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</si>
  <si>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</si>
  <si>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</si>
  <si>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</si>
  <si>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</si>
  <si>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</si>
  <si>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</si>
  <si>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</si>
  <si>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</si>
  <si>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</si>
  <si>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</si>
  <si>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Реализация инициативных проектов</t>
  </si>
  <si>
    <t>52.0.01.70240</t>
  </si>
  <si>
    <t>Управление дорожным хозяйством</t>
  </si>
  <si>
    <t>52.0.01.70320</t>
  </si>
  <si>
    <t>52.0.01.70760</t>
  </si>
  <si>
    <t>Софинанансирование инициативных проектов</t>
  </si>
  <si>
    <t>Софинансирование по управлению дорожным хозяйством</t>
  </si>
  <si>
    <t>52.0.01.S0320</t>
  </si>
  <si>
    <t>52.0.01.S0240</t>
  </si>
  <si>
    <t>52.0.01.S0760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</si>
  <si>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</si>
  <si>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Устойчивое функционирование автомобильных дорог местного значения и исскуственных сооружений на них, а также улично-дорожной сети</t>
  </si>
  <si>
    <t>52.0.01.70370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</si>
  <si>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</si>
  <si>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</si>
  <si>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52.0.01.S0370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</si>
  <si>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</si>
  <si>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</si>
  <si>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</si>
  <si>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</si>
  <si>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</si>
  <si>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</si>
  <si>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</si>
  <si>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</si>
  <si>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</si>
  <si>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</si>
  <si>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</si>
  <si>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</si>
  <si>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</si>
  <si>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</si>
  <si>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</si>
  <si>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</si>
  <si>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</si>
  <si>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</si>
  <si>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</si>
  <si>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</si>
  <si>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</si>
  <si>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</si>
  <si>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</si>
  <si>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</si>
  <si>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</si>
  <si>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</si>
  <si>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</si>
  <si>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</si>
  <si>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</si>
  <si>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</si>
  <si>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</si>
  <si>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</si>
  <si>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</si>
  <si>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</si>
  <si>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</si>
  <si>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</si>
  <si>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</si>
  <si>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</si>
  <si>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</si>
  <si>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</si>
  <si>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</si>
  <si>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</si>
  <si>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</si>
  <si>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</si>
  <si>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</si>
  <si>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</si>
  <si>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</si>
  <si>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</si>
  <si>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</si>
  <si>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</si>
  <si>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</si>
  <si>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</si>
  <si>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</si>
  <si>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</si>
  <si>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</si>
  <si>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</si>
  <si>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</si>
  <si>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</si>
  <si>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</si>
  <si>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</si>
  <si>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</si>
  <si>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</si>
  <si>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</si>
  <si>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</si>
  <si>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</si>
  <si>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</si>
  <si>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</si>
  <si>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</si>
  <si>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</si>
  <si>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</si>
  <si>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</si>
  <si>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</si>
  <si>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</si>
  <si>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</si>
  <si>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</si>
  <si>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</si>
  <si>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</si>
  <si>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</si>
  <si>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</si>
  <si>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</si>
  <si>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</si>
  <si>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</si>
  <si>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</si>
  <si>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</si>
  <si>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</si>
  <si>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</si>
  <si>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</si>
  <si>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</si>
  <si>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</si>
  <si>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</si>
  <si>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</si>
  <si>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</si>
  <si>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</si>
  <si>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</si>
  <si>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</si>
  <si>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</si>
  <si>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</si>
  <si>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</si>
  <si>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</si>
  <si>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</si>
  <si>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</si>
  <si>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</si>
  <si>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</si>
  <si>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</si>
  <si>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</si>
  <si>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</si>
  <si>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</si>
  <si>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</si>
  <si>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31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</si>
  <si>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</si>
  <si>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</si>
  <si>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</si>
  <si>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</si>
  <si>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</si>
  <si>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</si>
  <si>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</si>
  <si>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</si>
  <si>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</si>
  <si>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</si>
  <si>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</si>
  <si>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</si>
  <si>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</si>
  <si>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</si>
  <si>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</si>
  <si>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</si>
  <si>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</si>
  <si>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</si>
  <si>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</si>
  <si>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</si>
  <si>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</si>
  <si>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</si>
  <si>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</si>
  <si>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</si>
  <si>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</si>
  <si>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</si>
  <si>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</si>
  <si>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</si>
  <si>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</si>
  <si>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</si>
  <si>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 xml:space="preserve">17 </t>
  </si>
  <si>
    <t>ПРОЧИЕ НЕНАЛОГОВЫЕ ДОХОДЫ</t>
  </si>
  <si>
    <t>150</t>
  </si>
  <si>
    <t>Инициативные платежи,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</si>
  <si>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</si>
  <si>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</si>
  <si>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</si>
  <si>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33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</si>
  <si>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</si>
  <si>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</si>
  <si>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</si>
  <si>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</si>
  <si>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</si>
  <si>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</si>
  <si>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</si>
  <si>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 xml:space="preserve">Прочие субсидии бюджетам сельских поселений 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</si>
  <si>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</si>
  <si>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</si>
  <si>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</si>
  <si>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</si>
  <si>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</si>
  <si>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</si>
  <si>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</si>
  <si>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</si>
  <si>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</si>
  <si>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</si>
  <si>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</si>
  <si>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</si>
  <si>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</si>
  <si>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</si>
  <si>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</si>
  <si>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</si>
  <si>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</si>
  <si>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</si>
  <si>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</si>
  <si>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</si>
  <si>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201</t>
  </si>
  <si>
    <t>администрация Верх-Коенского сельсовета Искитмского района Новосибирской области</t>
  </si>
  <si>
    <t xml:space="preserve">Муниципальная программа "Дорожное хозяйство на территории  Верх-Коенского сельсовета" </t>
  </si>
  <si>
    <t>Муниципальная программа "Благоустройство территории  Верх-Коенского сельсовета"</t>
  </si>
  <si>
    <t>Подпрограмма "Уличное освещение" муниципальной программы "Благоустройство территории  Верх-Коенского сельсовета"</t>
  </si>
  <si>
    <t>Подпрограмма "Организация и содержание мест захоронения" муниципальной программы "Благоустройство территории  Верх-Коенского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</si>
  <si>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Верх-Коенского сельсовета</t>
  </si>
  <si>
    <t xml:space="preserve">Муниципальная программа "Сохранение и развитие культуры на территории  Верх-Коенского сельсовета"
</t>
  </si>
  <si>
    <t>Искитимский муниципальный район</t>
  </si>
  <si>
    <t>к Решению "О бюджете Верх-Коенского сельсовета Искитимского района Новосибирской области на 2024 год и плановый период 2025 и 2026 годов"</t>
  </si>
  <si>
    <t>Доходы 
бюджета
2026 год</t>
  </si>
  <si>
    <t>НОРМАТИВЫ РАСПРЕДЕЛЕНИЯ ДОХОДОВ МЕЖДУ БЮДЖЕТАМИ БЮДЖЕТНОЙ СИСТЕМЫ РОССИЙСКОЙ ФЕДЕРАЦИИ                                                                    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</si>
  <si>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</si>
  <si>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2026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</si>
  <si>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</si>
  <si>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ВЕДОМСТВЕННАЯ СТРУКТУРА РАСХОДОВ МЕСТНОГО БЮДЖЕТА НА 2024 ГОД И ПЛАНОВЫЙ ПЕРИОД 2025 И 2026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</si>
  <si>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2024 ГОД И ПЛАНОВЫЙ ПЕРИОД 2025 И 2026 ГОДОВ</t>
  </si>
  <si>
    <t xml:space="preserve">           ИСТОЧНИКИ ФИНАНСИРОВАНИЯ ДЕФИЦИТА МЕСТНОГО БЮДЖЕТА НА 2024 ГОД И ПЛАНОВЫЙ ПЕРИОД 2025 И 2026 ГОДОВ </t>
  </si>
  <si>
    <t>ПРОГРАММА МУНИЦИПАЛЬНЫХ ГАРАНТИЙ ВЕРХ-КОЕНСКОГО СЕЛЬСОВЕТА В ВАЛЮТЕ РОССИЙСКОЙ ФЕДЕРАЦИИ НА 2024 ГОД И ПЛАНОВЫЙ ПЕРИОД  2025 И 2026 ГОДОВ</t>
  </si>
  <si>
    <t xml:space="preserve">2026 год </t>
  </si>
  <si>
    <t>Прочие мобилизационные расходы</t>
  </si>
  <si>
    <t>99.0.00.01180</t>
  </si>
  <si>
    <t>к решению "О бюджете Верх-Коенского сельсовета Искитимского района Новосибирской области на 2024 год и плановый период 2025 и 2026 годов"</t>
  </si>
  <si>
    <t>Доходы местного бюджета на 2024 год и плановый период 2025 и 2026 годов</t>
  </si>
  <si>
    <t>34</t>
  </si>
  <si>
    <t>36</t>
  </si>
  <si>
    <t>Реализация мероприятий по пожарной безопасности на территории поселения</t>
  </si>
  <si>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</si>
  <si>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ПРОГРАММА МУНИЦИПАЛЬНЫХ ВНУТРЕННИХ ЗАИМСТВОВАНИЙ ВЕРХ-КОЕНСКОГО СЕЛЬСОВЕТА НА 2024 ГОД И ПЛАНОВЫЙ ПЕРИОД 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</si>
</sst>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67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4" fillId="0" borderId="0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Font="1" applyFill="1"/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7" xfId="1" applyFill="1" applyBorder="1"/>
    <xf numFmtId="0" fontId="1" fillId="0" borderId="3" xfId="1" applyFill="1" applyBorder="1"/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Fill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horizontal="left" vertical="top"/>
    </xf>
    <xf numFmtId="0" fontId="1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2" fillId="0" borderId="0" xfId="3" applyFont="1" applyFill="1" applyAlignment="1">
      <alignment wrapText="1"/>
    </xf>
    <xf numFmtId="0" fontId="21" fillId="0" borderId="0" xfId="3" applyFill="1" applyBorder="1"/>
    <xf numFmtId="0" fontId="21" fillId="0" borderId="0" xfId="3" applyFill="1"/>
    <xf numFmtId="0" fontId="21" fillId="0" borderId="0" xfId="3"/>
    <xf numFmtId="0" fontId="10" fillId="0" borderId="0" xfId="4" applyNumberFormat="1" applyFont="1" applyFill="1" applyAlignment="1" applyProtection="1">
      <alignment horizontal="right" vertical="top" wrapTex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171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left" vertical="top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7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0" xfId="1" applyNumberFormat="1" applyFont="1" applyFill="1" applyBorder="1" applyAlignment="1" applyProtection="1">
      <protection hidden="1"/>
    </xf>
    <xf numFmtId="168" fontId="4" fillId="3" borderId="1" xfId="1" applyNumberFormat="1" applyFont="1" applyFill="1" applyBorder="1" applyAlignment="1" applyProtection="1">
      <alignment horizontal="right"/>
      <protection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9" fillId="3" borderId="1" xfId="1" applyNumberFormat="1" applyFont="1" applyFill="1" applyBorder="1" applyAlignment="1" applyProtection="1">
      <alignment horizontal="left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9" fillId="3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justify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0" fontId="10" fillId="3" borderId="0" xfId="4" applyNumberFormat="1" applyFont="1" applyFill="1" applyAlignment="1" applyProtection="1">
      <alignment horizontal="right" vertical="top" wrapText="1"/>
      <protection hidden="1"/>
    </xf>
    <xf numFmtId="0" fontId="22" fillId="0" borderId="0" xfId="0" quotePrefix="1" applyFont="1" applyFill="1" applyAlignment="1">
      <alignment wrapText="1"/>
    </xf>
    <xf numFmtId="49" fontId="22" fillId="0" borderId="0" xfId="0" quotePrefix="1" applyNumberFormat="1" applyFont="1" applyFill="1" applyAlignment="1">
      <alignment wrapText="1"/>
    </xf>
    <xf numFmtId="168" fontId="13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right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22" fillId="0" borderId="1" xfId="0" quotePrefix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 wrapText="1"/>
    </xf>
    <xf numFmtId="168" fontId="13" fillId="3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vertical="top" wrapText="1"/>
    </xf>
    <xf numFmtId="168" fontId="10" fillId="3" borderId="1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vertical="top" wrapText="1"/>
    </xf>
    <xf numFmtId="168" fontId="23" fillId="3" borderId="1" xfId="0" applyNumberFormat="1" applyFont="1" applyFill="1" applyBorder="1" applyAlignment="1">
      <alignment horizontal="right" vertical="center"/>
    </xf>
    <xf numFmtId="169" fontId="10" fillId="3" borderId="1" xfId="0" applyNumberFormat="1" applyFont="1" applyFill="1" applyBorder="1" applyAlignment="1">
      <alignment horizontal="right" vertical="center" wrapText="1"/>
    </xf>
    <xf numFmtId="168" fontId="10" fillId="3" borderId="2" xfId="0" applyNumberFormat="1" applyFont="1" applyFill="1" applyBorder="1" applyAlignment="1">
      <alignment horizontal="right" vertical="center"/>
    </xf>
    <xf numFmtId="169" fontId="24" fillId="3" borderId="1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vertical="top"/>
    </xf>
    <xf numFmtId="0" fontId="10" fillId="3" borderId="1" xfId="0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/>
    </xf>
    <xf numFmtId="0" fontId="0" fillId="0" borderId="0" xfId="0" applyFill="1"/>
    <xf numFmtId="49" fontId="0" fillId="0" borderId="0" xfId="0" applyNumberFormat="1" applyFill="1"/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/>
    <xf numFmtId="0" fontId="28" fillId="0" borderId="0" xfId="0" applyFont="1" applyFill="1" applyAlignment="1">
      <alignment horizontal="right" vertical="top" wrapText="1"/>
    </xf>
    <xf numFmtId="0" fontId="1" fillId="0" borderId="0" xfId="1" applyFont="1" applyFill="1" applyAlignment="1">
      <alignment vertical="center"/>
    </xf>
    <xf numFmtId="0" fontId="2" fillId="3" borderId="1" xfId="0" applyFont="1" applyFill="1" applyBorder="1" applyAlignment="1">
      <alignment vertical="top"/>
    </xf>
    <xf numFmtId="0" fontId="2" fillId="3" borderId="1" xfId="1" applyNumberFormat="1" applyFont="1" applyFill="1" applyBorder="1" applyAlignment="1" applyProtection="1">
      <alignment horizontal="left" vertical="top"/>
      <protection hidden="1"/>
    </xf>
    <xf numFmtId="0" fontId="4" fillId="3" borderId="2" xfId="1" applyNumberFormat="1" applyFont="1" applyFill="1" applyBorder="1" applyAlignment="1" applyProtection="1">
      <protection hidden="1"/>
    </xf>
    <xf numFmtId="0" fontId="4" fillId="3" borderId="7" xfId="1" applyNumberFormat="1" applyFont="1" applyFill="1" applyBorder="1" applyAlignment="1" applyProtection="1">
      <protection hidden="1"/>
    </xf>
    <xf numFmtId="0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0" xfId="1" applyNumberFormat="1" applyFont="1" applyFill="1"/>
    <xf numFmtId="0" fontId="0" fillId="0" borderId="0" xfId="0" applyAlignment="1">
      <alignment horizontal="right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168" fontId="13" fillId="0" borderId="1" xfId="0" applyNumberFormat="1" applyFont="1" applyFill="1" applyBorder="1" applyAlignment="1">
      <alignment horizontal="right" vertical="center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168" fontId="10" fillId="0" borderId="0" xfId="0" applyNumberFormat="1" applyFont="1" applyFill="1" applyBorder="1" applyAlignment="1">
      <alignment horizontal="right" vertical="top" wrapText="1"/>
    </xf>
    <xf numFmtId="0" fontId="13" fillId="0" borderId="0" xfId="0" quotePrefix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3" xfId="0" quotePrefix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4" applyNumberFormat="1" applyFont="1" applyFill="1" applyAlignment="1" applyProtection="1">
      <alignment horizontal="right"/>
      <protection hidden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10" fillId="3" borderId="0" xfId="1" applyFont="1" applyFill="1" applyAlignment="1">
      <alignment horizontal="right" vertical="top" wrapText="1"/>
    </xf>
    <xf numFmtId="0" fontId="28" fillId="3" borderId="0" xfId="0" applyFont="1" applyFill="1" applyAlignment="1">
      <alignment horizontal="right" vertical="top" wrapText="1"/>
    </xf>
    <xf numFmtId="0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8" fillId="3" borderId="7" xfId="0" applyFont="1" applyFill="1" applyBorder="1" applyAlignment="1">
      <alignment horizontal="center" vertical="center" wrapText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28" fillId="3" borderId="11" xfId="0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3" borderId="2" xfId="1" applyNumberFormat="1" applyFont="1" applyFill="1" applyBorder="1" applyAlignment="1" applyProtection="1">
      <protection hidden="1"/>
    </xf>
    <xf numFmtId="0" fontId="0" fillId="3" borderId="7" xfId="0" applyFill="1" applyBorder="1" applyAlignment="1"/>
    <xf numFmtId="0" fontId="0" fillId="3" borderId="3" xfId="0" applyFill="1" applyBorder="1" applyAlignment="1"/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view="pageBreakPreview" zoomScale="98" zoomScaleNormal="100" zoomScaleSheetLayoutView="98" workbookViewId="0">
      <selection sqref="A1:M63"/>
    </sheetView>
  </sheetViews>
  <sheetFormatPr defaultRowHeight="15" x14ac:dyDescent="0.25"/>
  <cols>
    <col min="1" max="1" width="3.85546875" style="266" customWidth="1"/>
    <col min="2" max="2" width="4.42578125" style="267" customWidth="1"/>
    <col min="3" max="3" width="2.5703125" style="267" customWidth="1"/>
    <col min="4" max="4" width="3.5703125" style="267" customWidth="1"/>
    <col min="5" max="5" width="3" style="267" customWidth="1"/>
    <col min="6" max="6" width="4.28515625" style="267" customWidth="1"/>
    <col min="7" max="7" width="4.140625" style="267" customWidth="1"/>
    <col min="8" max="8" width="5.140625" style="267" customWidth="1"/>
    <col min="9" max="9" width="5.7109375" style="267" customWidth="1"/>
    <col min="10" max="10" width="51.85546875" style="267" customWidth="1"/>
    <col min="11" max="13" width="12.5703125" style="266" customWidth="1"/>
    <col min="14" max="216" width="9.140625" style="193"/>
    <col min="217" max="217" width="3.85546875" style="193" customWidth="1"/>
    <col min="218" max="218" width="4.42578125" style="193" customWidth="1"/>
    <col min="219" max="219" width="2.5703125" style="193" customWidth="1"/>
    <col min="220" max="220" width="3.5703125" style="193" customWidth="1"/>
    <col min="221" max="221" width="3" style="193" customWidth="1"/>
    <col min="222" max="222" width="4.28515625" style="193" customWidth="1"/>
    <col min="223" max="223" width="4.140625" style="193" customWidth="1"/>
    <col min="224" max="224" width="5.140625" style="193" customWidth="1"/>
    <col min="225" max="225" width="5.7109375" style="193" customWidth="1"/>
    <col min="226" max="226" width="51.85546875" style="193" customWidth="1"/>
    <col min="227" max="229" width="12.5703125" style="193" customWidth="1"/>
    <col min="230" max="230" width="3.5703125" style="193" bestFit="1" customWidth="1"/>
    <col min="231" max="231" width="1.85546875" style="193" bestFit="1" customWidth="1"/>
    <col min="232" max="233" width="2.7109375" style="193" bestFit="1" customWidth="1"/>
    <col min="234" max="234" width="3.5703125" style="193" bestFit="1" customWidth="1"/>
    <col min="235" max="235" width="2.7109375" style="193" bestFit="1" customWidth="1"/>
    <col min="236" max="236" width="4.42578125" style="193" bestFit="1" customWidth="1"/>
    <col min="237" max="241" width="9.140625" style="193"/>
    <col min="242" max="253" width="2" style="193" bestFit="1" customWidth="1"/>
    <col min="254" max="472" width="9.140625" style="193"/>
    <col min="473" max="473" width="3.85546875" style="193" customWidth="1"/>
    <col min="474" max="474" width="4.42578125" style="193" customWidth="1"/>
    <col min="475" max="475" width="2.5703125" style="193" customWidth="1"/>
    <col min="476" max="476" width="3.5703125" style="193" customWidth="1"/>
    <col min="477" max="477" width="3" style="193" customWidth="1"/>
    <col min="478" max="478" width="4.28515625" style="193" customWidth="1"/>
    <col min="479" max="479" width="4.140625" style="193" customWidth="1"/>
    <col min="480" max="480" width="5.140625" style="193" customWidth="1"/>
    <col min="481" max="481" width="5.7109375" style="193" customWidth="1"/>
    <col min="482" max="482" width="51.85546875" style="193" customWidth="1"/>
    <col min="483" max="485" width="12.5703125" style="193" customWidth="1"/>
    <col min="486" max="486" width="3.5703125" style="193" bestFit="1" customWidth="1"/>
    <col min="487" max="487" width="1.85546875" style="193" bestFit="1" customWidth="1"/>
    <col min="488" max="489" width="2.7109375" style="193" bestFit="1" customWidth="1"/>
    <col min="490" max="490" width="3.5703125" style="193" bestFit="1" customWidth="1"/>
    <col min="491" max="491" width="2.7109375" style="193" bestFit="1" customWidth="1"/>
    <col min="492" max="492" width="4.42578125" style="193" bestFit="1" customWidth="1"/>
    <col min="493" max="497" width="9.140625" style="193"/>
    <col min="498" max="509" width="2" style="193" bestFit="1" customWidth="1"/>
    <col min="510" max="728" width="9.140625" style="193"/>
    <col min="729" max="729" width="3.85546875" style="193" customWidth="1"/>
    <col min="730" max="730" width="4.42578125" style="193" customWidth="1"/>
    <col min="731" max="731" width="2.5703125" style="193" customWidth="1"/>
    <col min="732" max="732" width="3.5703125" style="193" customWidth="1"/>
    <col min="733" max="733" width="3" style="193" customWidth="1"/>
    <col min="734" max="734" width="4.28515625" style="193" customWidth="1"/>
    <col min="735" max="735" width="4.140625" style="193" customWidth="1"/>
    <col min="736" max="736" width="5.140625" style="193" customWidth="1"/>
    <col min="737" max="737" width="5.7109375" style="193" customWidth="1"/>
    <col min="738" max="738" width="51.85546875" style="193" customWidth="1"/>
    <col min="739" max="741" width="12.5703125" style="193" customWidth="1"/>
    <col min="742" max="742" width="3.5703125" style="193" bestFit="1" customWidth="1"/>
    <col min="743" max="743" width="1.85546875" style="193" bestFit="1" customWidth="1"/>
    <col min="744" max="745" width="2.7109375" style="193" bestFit="1" customWidth="1"/>
    <col min="746" max="746" width="3.5703125" style="193" bestFit="1" customWidth="1"/>
    <col min="747" max="747" width="2.7109375" style="193" bestFit="1" customWidth="1"/>
    <col min="748" max="748" width="4.42578125" style="193" bestFit="1" customWidth="1"/>
    <col min="749" max="753" width="9.140625" style="193"/>
    <col min="754" max="765" width="2" style="193" bestFit="1" customWidth="1"/>
    <col min="766" max="984" width="9.140625" style="193"/>
    <col min="985" max="985" width="3.85546875" style="193" customWidth="1"/>
    <col min="986" max="986" width="4.42578125" style="193" customWidth="1"/>
    <col min="987" max="987" width="2.5703125" style="193" customWidth="1"/>
    <col min="988" max="988" width="3.5703125" style="193" customWidth="1"/>
    <col min="989" max="989" width="3" style="193" customWidth="1"/>
    <col min="990" max="990" width="4.28515625" style="193" customWidth="1"/>
    <col min="991" max="991" width="4.140625" style="193" customWidth="1"/>
    <col min="992" max="992" width="5.140625" style="193" customWidth="1"/>
    <col min="993" max="993" width="5.7109375" style="193" customWidth="1"/>
    <col min="994" max="994" width="51.85546875" style="193" customWidth="1"/>
    <col min="995" max="997" width="12.5703125" style="193" customWidth="1"/>
    <col min="998" max="998" width="3.5703125" style="193" bestFit="1" customWidth="1"/>
    <col min="999" max="999" width="1.85546875" style="193" bestFit="1" customWidth="1"/>
    <col min="1000" max="1001" width="2.7109375" style="193" bestFit="1" customWidth="1"/>
    <col min="1002" max="1002" width="3.5703125" style="193" bestFit="1" customWidth="1"/>
    <col min="1003" max="1003" width="2.7109375" style="193" bestFit="1" customWidth="1"/>
    <col min="1004" max="1004" width="4.42578125" style="193" bestFit="1" customWidth="1"/>
    <col min="1005" max="1009" width="9.140625" style="193"/>
    <col min="1010" max="1021" width="2" style="193" bestFit="1" customWidth="1"/>
    <col min="1022" max="1240" width="9.140625" style="193"/>
    <col min="1241" max="1241" width="3.85546875" style="193" customWidth="1"/>
    <col min="1242" max="1242" width="4.42578125" style="193" customWidth="1"/>
    <col min="1243" max="1243" width="2.5703125" style="193" customWidth="1"/>
    <col min="1244" max="1244" width="3.5703125" style="193" customWidth="1"/>
    <col min="1245" max="1245" width="3" style="193" customWidth="1"/>
    <col min="1246" max="1246" width="4.28515625" style="193" customWidth="1"/>
    <col min="1247" max="1247" width="4.140625" style="193" customWidth="1"/>
    <col min="1248" max="1248" width="5.140625" style="193" customWidth="1"/>
    <col min="1249" max="1249" width="5.7109375" style="193" customWidth="1"/>
    <col min="1250" max="1250" width="51.85546875" style="193" customWidth="1"/>
    <col min="1251" max="1253" width="12.5703125" style="193" customWidth="1"/>
    <col min="1254" max="1254" width="3.5703125" style="193" bestFit="1" customWidth="1"/>
    <col min="1255" max="1255" width="1.85546875" style="193" bestFit="1" customWidth="1"/>
    <col min="1256" max="1257" width="2.7109375" style="193" bestFit="1" customWidth="1"/>
    <col min="1258" max="1258" width="3.5703125" style="193" bestFit="1" customWidth="1"/>
    <col min="1259" max="1259" width="2.7109375" style="193" bestFit="1" customWidth="1"/>
    <col min="1260" max="1260" width="4.42578125" style="193" bestFit="1" customWidth="1"/>
    <col min="1261" max="1265" width="9.140625" style="193"/>
    <col min="1266" max="1277" width="2" style="193" bestFit="1" customWidth="1"/>
    <col min="1278" max="1496" width="9.140625" style="193"/>
    <col min="1497" max="1497" width="3.85546875" style="193" customWidth="1"/>
    <col min="1498" max="1498" width="4.42578125" style="193" customWidth="1"/>
    <col min="1499" max="1499" width="2.5703125" style="193" customWidth="1"/>
    <col min="1500" max="1500" width="3.5703125" style="193" customWidth="1"/>
    <col min="1501" max="1501" width="3" style="193" customWidth="1"/>
    <col min="1502" max="1502" width="4.28515625" style="193" customWidth="1"/>
    <col min="1503" max="1503" width="4.140625" style="193" customWidth="1"/>
    <col min="1504" max="1504" width="5.140625" style="193" customWidth="1"/>
    <col min="1505" max="1505" width="5.7109375" style="193" customWidth="1"/>
    <col min="1506" max="1506" width="51.85546875" style="193" customWidth="1"/>
    <col min="1507" max="1509" width="12.5703125" style="193" customWidth="1"/>
    <col min="1510" max="1510" width="3.5703125" style="193" bestFit="1" customWidth="1"/>
    <col min="1511" max="1511" width="1.85546875" style="193" bestFit="1" customWidth="1"/>
    <col min="1512" max="1513" width="2.7109375" style="193" bestFit="1" customWidth="1"/>
    <col min="1514" max="1514" width="3.5703125" style="193" bestFit="1" customWidth="1"/>
    <col min="1515" max="1515" width="2.7109375" style="193" bestFit="1" customWidth="1"/>
    <col min="1516" max="1516" width="4.42578125" style="193" bestFit="1" customWidth="1"/>
    <col min="1517" max="1521" width="9.140625" style="193"/>
    <col min="1522" max="1533" width="2" style="193" bestFit="1" customWidth="1"/>
    <col min="1534" max="1752" width="9.140625" style="193"/>
    <col min="1753" max="1753" width="3.85546875" style="193" customWidth="1"/>
    <col min="1754" max="1754" width="4.42578125" style="193" customWidth="1"/>
    <col min="1755" max="1755" width="2.5703125" style="193" customWidth="1"/>
    <col min="1756" max="1756" width="3.5703125" style="193" customWidth="1"/>
    <col min="1757" max="1757" width="3" style="193" customWidth="1"/>
    <col min="1758" max="1758" width="4.28515625" style="193" customWidth="1"/>
    <col min="1759" max="1759" width="4.140625" style="193" customWidth="1"/>
    <col min="1760" max="1760" width="5.140625" style="193" customWidth="1"/>
    <col min="1761" max="1761" width="5.7109375" style="193" customWidth="1"/>
    <col min="1762" max="1762" width="51.85546875" style="193" customWidth="1"/>
    <col min="1763" max="1765" width="12.5703125" style="193" customWidth="1"/>
    <col min="1766" max="1766" width="3.5703125" style="193" bestFit="1" customWidth="1"/>
    <col min="1767" max="1767" width="1.85546875" style="193" bestFit="1" customWidth="1"/>
    <col min="1768" max="1769" width="2.7109375" style="193" bestFit="1" customWidth="1"/>
    <col min="1770" max="1770" width="3.5703125" style="193" bestFit="1" customWidth="1"/>
    <col min="1771" max="1771" width="2.7109375" style="193" bestFit="1" customWidth="1"/>
    <col min="1772" max="1772" width="4.42578125" style="193" bestFit="1" customWidth="1"/>
    <col min="1773" max="1777" width="9.140625" style="193"/>
    <col min="1778" max="1789" width="2" style="193" bestFit="1" customWidth="1"/>
    <col min="1790" max="2008" width="9.140625" style="193"/>
    <col min="2009" max="2009" width="3.85546875" style="193" customWidth="1"/>
    <col min="2010" max="2010" width="4.42578125" style="193" customWidth="1"/>
    <col min="2011" max="2011" width="2.5703125" style="193" customWidth="1"/>
    <col min="2012" max="2012" width="3.5703125" style="193" customWidth="1"/>
    <col min="2013" max="2013" width="3" style="193" customWidth="1"/>
    <col min="2014" max="2014" width="4.28515625" style="193" customWidth="1"/>
    <col min="2015" max="2015" width="4.140625" style="193" customWidth="1"/>
    <col min="2016" max="2016" width="5.140625" style="193" customWidth="1"/>
    <col min="2017" max="2017" width="5.7109375" style="193" customWidth="1"/>
    <col min="2018" max="2018" width="51.85546875" style="193" customWidth="1"/>
    <col min="2019" max="2021" width="12.5703125" style="193" customWidth="1"/>
    <col min="2022" max="2022" width="3.5703125" style="193" bestFit="1" customWidth="1"/>
    <col min="2023" max="2023" width="1.85546875" style="193" bestFit="1" customWidth="1"/>
    <col min="2024" max="2025" width="2.7109375" style="193" bestFit="1" customWidth="1"/>
    <col min="2026" max="2026" width="3.5703125" style="193" bestFit="1" customWidth="1"/>
    <col min="2027" max="2027" width="2.7109375" style="193" bestFit="1" customWidth="1"/>
    <col min="2028" max="2028" width="4.42578125" style="193" bestFit="1" customWidth="1"/>
    <col min="2029" max="2033" width="9.140625" style="193"/>
    <col min="2034" max="2045" width="2" style="193" bestFit="1" customWidth="1"/>
    <col min="2046" max="2264" width="9.140625" style="193"/>
    <col min="2265" max="2265" width="3.85546875" style="193" customWidth="1"/>
    <col min="2266" max="2266" width="4.42578125" style="193" customWidth="1"/>
    <col min="2267" max="2267" width="2.5703125" style="193" customWidth="1"/>
    <col min="2268" max="2268" width="3.5703125" style="193" customWidth="1"/>
    <col min="2269" max="2269" width="3" style="193" customWidth="1"/>
    <col min="2270" max="2270" width="4.28515625" style="193" customWidth="1"/>
    <col min="2271" max="2271" width="4.140625" style="193" customWidth="1"/>
    <col min="2272" max="2272" width="5.140625" style="193" customWidth="1"/>
    <col min="2273" max="2273" width="5.7109375" style="193" customWidth="1"/>
    <col min="2274" max="2274" width="51.85546875" style="193" customWidth="1"/>
    <col min="2275" max="2277" width="12.5703125" style="193" customWidth="1"/>
    <col min="2278" max="2278" width="3.5703125" style="193" bestFit="1" customWidth="1"/>
    <col min="2279" max="2279" width="1.85546875" style="193" bestFit="1" customWidth="1"/>
    <col min="2280" max="2281" width="2.7109375" style="193" bestFit="1" customWidth="1"/>
    <col min="2282" max="2282" width="3.5703125" style="193" bestFit="1" customWidth="1"/>
    <col min="2283" max="2283" width="2.7109375" style="193" bestFit="1" customWidth="1"/>
    <col min="2284" max="2284" width="4.42578125" style="193" bestFit="1" customWidth="1"/>
    <col min="2285" max="2289" width="9.140625" style="193"/>
    <col min="2290" max="2301" width="2" style="193" bestFit="1" customWidth="1"/>
    <col min="2302" max="2520" width="9.140625" style="193"/>
    <col min="2521" max="2521" width="3.85546875" style="193" customWidth="1"/>
    <col min="2522" max="2522" width="4.42578125" style="193" customWidth="1"/>
    <col min="2523" max="2523" width="2.5703125" style="193" customWidth="1"/>
    <col min="2524" max="2524" width="3.5703125" style="193" customWidth="1"/>
    <col min="2525" max="2525" width="3" style="193" customWidth="1"/>
    <col min="2526" max="2526" width="4.28515625" style="193" customWidth="1"/>
    <col min="2527" max="2527" width="4.140625" style="193" customWidth="1"/>
    <col min="2528" max="2528" width="5.140625" style="193" customWidth="1"/>
    <col min="2529" max="2529" width="5.7109375" style="193" customWidth="1"/>
    <col min="2530" max="2530" width="51.85546875" style="193" customWidth="1"/>
    <col min="2531" max="2533" width="12.5703125" style="193" customWidth="1"/>
    <col min="2534" max="2534" width="3.5703125" style="193" bestFit="1" customWidth="1"/>
    <col min="2535" max="2535" width="1.85546875" style="193" bestFit="1" customWidth="1"/>
    <col min="2536" max="2537" width="2.7109375" style="193" bestFit="1" customWidth="1"/>
    <col min="2538" max="2538" width="3.5703125" style="193" bestFit="1" customWidth="1"/>
    <col min="2539" max="2539" width="2.7109375" style="193" bestFit="1" customWidth="1"/>
    <col min="2540" max="2540" width="4.42578125" style="193" bestFit="1" customWidth="1"/>
    <col min="2541" max="2545" width="9.140625" style="193"/>
    <col min="2546" max="2557" width="2" style="193" bestFit="1" customWidth="1"/>
    <col min="2558" max="2776" width="9.140625" style="193"/>
    <col min="2777" max="2777" width="3.85546875" style="193" customWidth="1"/>
    <col min="2778" max="2778" width="4.42578125" style="193" customWidth="1"/>
    <col min="2779" max="2779" width="2.5703125" style="193" customWidth="1"/>
    <col min="2780" max="2780" width="3.5703125" style="193" customWidth="1"/>
    <col min="2781" max="2781" width="3" style="193" customWidth="1"/>
    <col min="2782" max="2782" width="4.28515625" style="193" customWidth="1"/>
    <col min="2783" max="2783" width="4.140625" style="193" customWidth="1"/>
    <col min="2784" max="2784" width="5.140625" style="193" customWidth="1"/>
    <col min="2785" max="2785" width="5.7109375" style="193" customWidth="1"/>
    <col min="2786" max="2786" width="51.85546875" style="193" customWidth="1"/>
    <col min="2787" max="2789" width="12.5703125" style="193" customWidth="1"/>
    <col min="2790" max="2790" width="3.5703125" style="193" bestFit="1" customWidth="1"/>
    <col min="2791" max="2791" width="1.85546875" style="193" bestFit="1" customWidth="1"/>
    <col min="2792" max="2793" width="2.7109375" style="193" bestFit="1" customWidth="1"/>
    <col min="2794" max="2794" width="3.5703125" style="193" bestFit="1" customWidth="1"/>
    <col min="2795" max="2795" width="2.7109375" style="193" bestFit="1" customWidth="1"/>
    <col min="2796" max="2796" width="4.42578125" style="193" bestFit="1" customWidth="1"/>
    <col min="2797" max="2801" width="9.140625" style="193"/>
    <col min="2802" max="2813" width="2" style="193" bestFit="1" customWidth="1"/>
    <col min="2814" max="3032" width="9.140625" style="193"/>
    <col min="3033" max="3033" width="3.85546875" style="193" customWidth="1"/>
    <col min="3034" max="3034" width="4.42578125" style="193" customWidth="1"/>
    <col min="3035" max="3035" width="2.5703125" style="193" customWidth="1"/>
    <col min="3036" max="3036" width="3.5703125" style="193" customWidth="1"/>
    <col min="3037" max="3037" width="3" style="193" customWidth="1"/>
    <col min="3038" max="3038" width="4.28515625" style="193" customWidth="1"/>
    <col min="3039" max="3039" width="4.140625" style="193" customWidth="1"/>
    <col min="3040" max="3040" width="5.140625" style="193" customWidth="1"/>
    <col min="3041" max="3041" width="5.7109375" style="193" customWidth="1"/>
    <col min="3042" max="3042" width="51.85546875" style="193" customWidth="1"/>
    <col min="3043" max="3045" width="12.5703125" style="193" customWidth="1"/>
    <col min="3046" max="3046" width="3.5703125" style="193" bestFit="1" customWidth="1"/>
    <col min="3047" max="3047" width="1.85546875" style="193" bestFit="1" customWidth="1"/>
    <col min="3048" max="3049" width="2.7109375" style="193" bestFit="1" customWidth="1"/>
    <col min="3050" max="3050" width="3.5703125" style="193" bestFit="1" customWidth="1"/>
    <col min="3051" max="3051" width="2.7109375" style="193" bestFit="1" customWidth="1"/>
    <col min="3052" max="3052" width="4.42578125" style="193" bestFit="1" customWidth="1"/>
    <col min="3053" max="3057" width="9.140625" style="193"/>
    <col min="3058" max="3069" width="2" style="193" bestFit="1" customWidth="1"/>
    <col min="3070" max="3288" width="9.140625" style="193"/>
    <col min="3289" max="3289" width="3.85546875" style="193" customWidth="1"/>
    <col min="3290" max="3290" width="4.42578125" style="193" customWidth="1"/>
    <col min="3291" max="3291" width="2.5703125" style="193" customWidth="1"/>
    <col min="3292" max="3292" width="3.5703125" style="193" customWidth="1"/>
    <col min="3293" max="3293" width="3" style="193" customWidth="1"/>
    <col min="3294" max="3294" width="4.28515625" style="193" customWidth="1"/>
    <col min="3295" max="3295" width="4.140625" style="193" customWidth="1"/>
    <col min="3296" max="3296" width="5.140625" style="193" customWidth="1"/>
    <col min="3297" max="3297" width="5.7109375" style="193" customWidth="1"/>
    <col min="3298" max="3298" width="51.85546875" style="193" customWidth="1"/>
    <col min="3299" max="3301" width="12.5703125" style="193" customWidth="1"/>
    <col min="3302" max="3302" width="3.5703125" style="193" bestFit="1" customWidth="1"/>
    <col min="3303" max="3303" width="1.85546875" style="193" bestFit="1" customWidth="1"/>
    <col min="3304" max="3305" width="2.7109375" style="193" bestFit="1" customWidth="1"/>
    <col min="3306" max="3306" width="3.5703125" style="193" bestFit="1" customWidth="1"/>
    <col min="3307" max="3307" width="2.7109375" style="193" bestFit="1" customWidth="1"/>
    <col min="3308" max="3308" width="4.42578125" style="193" bestFit="1" customWidth="1"/>
    <col min="3309" max="3313" width="9.140625" style="193"/>
    <col min="3314" max="3325" width="2" style="193" bestFit="1" customWidth="1"/>
    <col min="3326" max="3544" width="9.140625" style="193"/>
    <col min="3545" max="3545" width="3.85546875" style="193" customWidth="1"/>
    <col min="3546" max="3546" width="4.42578125" style="193" customWidth="1"/>
    <col min="3547" max="3547" width="2.5703125" style="193" customWidth="1"/>
    <col min="3548" max="3548" width="3.5703125" style="193" customWidth="1"/>
    <col min="3549" max="3549" width="3" style="193" customWidth="1"/>
    <col min="3550" max="3550" width="4.28515625" style="193" customWidth="1"/>
    <col min="3551" max="3551" width="4.140625" style="193" customWidth="1"/>
    <col min="3552" max="3552" width="5.140625" style="193" customWidth="1"/>
    <col min="3553" max="3553" width="5.7109375" style="193" customWidth="1"/>
    <col min="3554" max="3554" width="51.85546875" style="193" customWidth="1"/>
    <col min="3555" max="3557" width="12.5703125" style="193" customWidth="1"/>
    <col min="3558" max="3558" width="3.5703125" style="193" bestFit="1" customWidth="1"/>
    <col min="3559" max="3559" width="1.85546875" style="193" bestFit="1" customWidth="1"/>
    <col min="3560" max="3561" width="2.7109375" style="193" bestFit="1" customWidth="1"/>
    <col min="3562" max="3562" width="3.5703125" style="193" bestFit="1" customWidth="1"/>
    <col min="3563" max="3563" width="2.7109375" style="193" bestFit="1" customWidth="1"/>
    <col min="3564" max="3564" width="4.42578125" style="193" bestFit="1" customWidth="1"/>
    <col min="3565" max="3569" width="9.140625" style="193"/>
    <col min="3570" max="3581" width="2" style="193" bestFit="1" customWidth="1"/>
    <col min="3582" max="3800" width="9.140625" style="193"/>
    <col min="3801" max="3801" width="3.85546875" style="193" customWidth="1"/>
    <col min="3802" max="3802" width="4.42578125" style="193" customWidth="1"/>
    <col min="3803" max="3803" width="2.5703125" style="193" customWidth="1"/>
    <col min="3804" max="3804" width="3.5703125" style="193" customWidth="1"/>
    <col min="3805" max="3805" width="3" style="193" customWidth="1"/>
    <col min="3806" max="3806" width="4.28515625" style="193" customWidth="1"/>
    <col min="3807" max="3807" width="4.140625" style="193" customWidth="1"/>
    <col min="3808" max="3808" width="5.140625" style="193" customWidth="1"/>
    <col min="3809" max="3809" width="5.7109375" style="193" customWidth="1"/>
    <col min="3810" max="3810" width="51.85546875" style="193" customWidth="1"/>
    <col min="3811" max="3813" width="12.5703125" style="193" customWidth="1"/>
    <col min="3814" max="3814" width="3.5703125" style="193" bestFit="1" customWidth="1"/>
    <col min="3815" max="3815" width="1.85546875" style="193" bestFit="1" customWidth="1"/>
    <col min="3816" max="3817" width="2.7109375" style="193" bestFit="1" customWidth="1"/>
    <col min="3818" max="3818" width="3.5703125" style="193" bestFit="1" customWidth="1"/>
    <col min="3819" max="3819" width="2.7109375" style="193" bestFit="1" customWidth="1"/>
    <col min="3820" max="3820" width="4.42578125" style="193" bestFit="1" customWidth="1"/>
    <col min="3821" max="3825" width="9.140625" style="193"/>
    <col min="3826" max="3837" width="2" style="193" bestFit="1" customWidth="1"/>
    <col min="3838" max="4056" width="9.140625" style="193"/>
    <col min="4057" max="4057" width="3.85546875" style="193" customWidth="1"/>
    <col min="4058" max="4058" width="4.42578125" style="193" customWidth="1"/>
    <col min="4059" max="4059" width="2.5703125" style="193" customWidth="1"/>
    <col min="4060" max="4060" width="3.5703125" style="193" customWidth="1"/>
    <col min="4061" max="4061" width="3" style="193" customWidth="1"/>
    <col min="4062" max="4062" width="4.28515625" style="193" customWidth="1"/>
    <col min="4063" max="4063" width="4.140625" style="193" customWidth="1"/>
    <col min="4064" max="4064" width="5.140625" style="193" customWidth="1"/>
    <col min="4065" max="4065" width="5.7109375" style="193" customWidth="1"/>
    <col min="4066" max="4066" width="51.85546875" style="193" customWidth="1"/>
    <col min="4067" max="4069" width="12.5703125" style="193" customWidth="1"/>
    <col min="4070" max="4070" width="3.5703125" style="193" bestFit="1" customWidth="1"/>
    <col min="4071" max="4071" width="1.85546875" style="193" bestFit="1" customWidth="1"/>
    <col min="4072" max="4073" width="2.7109375" style="193" bestFit="1" customWidth="1"/>
    <col min="4074" max="4074" width="3.5703125" style="193" bestFit="1" customWidth="1"/>
    <col min="4075" max="4075" width="2.7109375" style="193" bestFit="1" customWidth="1"/>
    <col min="4076" max="4076" width="4.42578125" style="193" bestFit="1" customWidth="1"/>
    <col min="4077" max="4081" width="9.140625" style="193"/>
    <col min="4082" max="4093" width="2" style="193" bestFit="1" customWidth="1"/>
    <col min="4094" max="4312" width="9.140625" style="193"/>
    <col min="4313" max="4313" width="3.85546875" style="193" customWidth="1"/>
    <col min="4314" max="4314" width="4.42578125" style="193" customWidth="1"/>
    <col min="4315" max="4315" width="2.5703125" style="193" customWidth="1"/>
    <col min="4316" max="4316" width="3.5703125" style="193" customWidth="1"/>
    <col min="4317" max="4317" width="3" style="193" customWidth="1"/>
    <col min="4318" max="4318" width="4.28515625" style="193" customWidth="1"/>
    <col min="4319" max="4319" width="4.140625" style="193" customWidth="1"/>
    <col min="4320" max="4320" width="5.140625" style="193" customWidth="1"/>
    <col min="4321" max="4321" width="5.7109375" style="193" customWidth="1"/>
    <col min="4322" max="4322" width="51.85546875" style="193" customWidth="1"/>
    <col min="4323" max="4325" width="12.5703125" style="193" customWidth="1"/>
    <col min="4326" max="4326" width="3.5703125" style="193" bestFit="1" customWidth="1"/>
    <col min="4327" max="4327" width="1.85546875" style="193" bestFit="1" customWidth="1"/>
    <col min="4328" max="4329" width="2.7109375" style="193" bestFit="1" customWidth="1"/>
    <col min="4330" max="4330" width="3.5703125" style="193" bestFit="1" customWidth="1"/>
    <col min="4331" max="4331" width="2.7109375" style="193" bestFit="1" customWidth="1"/>
    <col min="4332" max="4332" width="4.42578125" style="193" bestFit="1" customWidth="1"/>
    <col min="4333" max="4337" width="9.140625" style="193"/>
    <col min="4338" max="4349" width="2" style="193" bestFit="1" customWidth="1"/>
    <col min="4350" max="4568" width="9.140625" style="193"/>
    <col min="4569" max="4569" width="3.85546875" style="193" customWidth="1"/>
    <col min="4570" max="4570" width="4.42578125" style="193" customWidth="1"/>
    <col min="4571" max="4571" width="2.5703125" style="193" customWidth="1"/>
    <col min="4572" max="4572" width="3.5703125" style="193" customWidth="1"/>
    <col min="4573" max="4573" width="3" style="193" customWidth="1"/>
    <col min="4574" max="4574" width="4.28515625" style="193" customWidth="1"/>
    <col min="4575" max="4575" width="4.140625" style="193" customWidth="1"/>
    <col min="4576" max="4576" width="5.140625" style="193" customWidth="1"/>
    <col min="4577" max="4577" width="5.7109375" style="193" customWidth="1"/>
    <col min="4578" max="4578" width="51.85546875" style="193" customWidth="1"/>
    <col min="4579" max="4581" width="12.5703125" style="193" customWidth="1"/>
    <col min="4582" max="4582" width="3.5703125" style="193" bestFit="1" customWidth="1"/>
    <col min="4583" max="4583" width="1.85546875" style="193" bestFit="1" customWidth="1"/>
    <col min="4584" max="4585" width="2.7109375" style="193" bestFit="1" customWidth="1"/>
    <col min="4586" max="4586" width="3.5703125" style="193" bestFit="1" customWidth="1"/>
    <col min="4587" max="4587" width="2.7109375" style="193" bestFit="1" customWidth="1"/>
    <col min="4588" max="4588" width="4.42578125" style="193" bestFit="1" customWidth="1"/>
    <col min="4589" max="4593" width="9.140625" style="193"/>
    <col min="4594" max="4605" width="2" style="193" bestFit="1" customWidth="1"/>
    <col min="4606" max="4824" width="9.140625" style="193"/>
    <col min="4825" max="4825" width="3.85546875" style="193" customWidth="1"/>
    <col min="4826" max="4826" width="4.42578125" style="193" customWidth="1"/>
    <col min="4827" max="4827" width="2.5703125" style="193" customWidth="1"/>
    <col min="4828" max="4828" width="3.5703125" style="193" customWidth="1"/>
    <col min="4829" max="4829" width="3" style="193" customWidth="1"/>
    <col min="4830" max="4830" width="4.28515625" style="193" customWidth="1"/>
    <col min="4831" max="4831" width="4.140625" style="193" customWidth="1"/>
    <col min="4832" max="4832" width="5.140625" style="193" customWidth="1"/>
    <col min="4833" max="4833" width="5.7109375" style="193" customWidth="1"/>
    <col min="4834" max="4834" width="51.85546875" style="193" customWidth="1"/>
    <col min="4835" max="4837" width="12.5703125" style="193" customWidth="1"/>
    <col min="4838" max="4838" width="3.5703125" style="193" bestFit="1" customWidth="1"/>
    <col min="4839" max="4839" width="1.85546875" style="193" bestFit="1" customWidth="1"/>
    <col min="4840" max="4841" width="2.7109375" style="193" bestFit="1" customWidth="1"/>
    <col min="4842" max="4842" width="3.5703125" style="193" bestFit="1" customWidth="1"/>
    <col min="4843" max="4843" width="2.7109375" style="193" bestFit="1" customWidth="1"/>
    <col min="4844" max="4844" width="4.42578125" style="193" bestFit="1" customWidth="1"/>
    <col min="4845" max="4849" width="9.140625" style="193"/>
    <col min="4850" max="4861" width="2" style="193" bestFit="1" customWidth="1"/>
    <col min="4862" max="5080" width="9.140625" style="193"/>
    <col min="5081" max="5081" width="3.85546875" style="193" customWidth="1"/>
    <col min="5082" max="5082" width="4.42578125" style="193" customWidth="1"/>
    <col min="5083" max="5083" width="2.5703125" style="193" customWidth="1"/>
    <col min="5084" max="5084" width="3.5703125" style="193" customWidth="1"/>
    <col min="5085" max="5085" width="3" style="193" customWidth="1"/>
    <col min="5086" max="5086" width="4.28515625" style="193" customWidth="1"/>
    <col min="5087" max="5087" width="4.140625" style="193" customWidth="1"/>
    <col min="5088" max="5088" width="5.140625" style="193" customWidth="1"/>
    <col min="5089" max="5089" width="5.7109375" style="193" customWidth="1"/>
    <col min="5090" max="5090" width="51.85546875" style="193" customWidth="1"/>
    <col min="5091" max="5093" width="12.5703125" style="193" customWidth="1"/>
    <col min="5094" max="5094" width="3.5703125" style="193" bestFit="1" customWidth="1"/>
    <col min="5095" max="5095" width="1.85546875" style="193" bestFit="1" customWidth="1"/>
    <col min="5096" max="5097" width="2.7109375" style="193" bestFit="1" customWidth="1"/>
    <col min="5098" max="5098" width="3.5703125" style="193" bestFit="1" customWidth="1"/>
    <col min="5099" max="5099" width="2.7109375" style="193" bestFit="1" customWidth="1"/>
    <col min="5100" max="5100" width="4.42578125" style="193" bestFit="1" customWidth="1"/>
    <col min="5101" max="5105" width="9.140625" style="193"/>
    <col min="5106" max="5117" width="2" style="193" bestFit="1" customWidth="1"/>
    <col min="5118" max="5336" width="9.140625" style="193"/>
    <col min="5337" max="5337" width="3.85546875" style="193" customWidth="1"/>
    <col min="5338" max="5338" width="4.42578125" style="193" customWidth="1"/>
    <col min="5339" max="5339" width="2.5703125" style="193" customWidth="1"/>
    <col min="5340" max="5340" width="3.5703125" style="193" customWidth="1"/>
    <col min="5341" max="5341" width="3" style="193" customWidth="1"/>
    <col min="5342" max="5342" width="4.28515625" style="193" customWidth="1"/>
    <col min="5343" max="5343" width="4.140625" style="193" customWidth="1"/>
    <col min="5344" max="5344" width="5.140625" style="193" customWidth="1"/>
    <col min="5345" max="5345" width="5.7109375" style="193" customWidth="1"/>
    <col min="5346" max="5346" width="51.85546875" style="193" customWidth="1"/>
    <col min="5347" max="5349" width="12.5703125" style="193" customWidth="1"/>
    <col min="5350" max="5350" width="3.5703125" style="193" bestFit="1" customWidth="1"/>
    <col min="5351" max="5351" width="1.85546875" style="193" bestFit="1" customWidth="1"/>
    <col min="5352" max="5353" width="2.7109375" style="193" bestFit="1" customWidth="1"/>
    <col min="5354" max="5354" width="3.5703125" style="193" bestFit="1" customWidth="1"/>
    <col min="5355" max="5355" width="2.7109375" style="193" bestFit="1" customWidth="1"/>
    <col min="5356" max="5356" width="4.42578125" style="193" bestFit="1" customWidth="1"/>
    <col min="5357" max="5361" width="9.140625" style="193"/>
    <col min="5362" max="5373" width="2" style="193" bestFit="1" customWidth="1"/>
    <col min="5374" max="5592" width="9.140625" style="193"/>
    <col min="5593" max="5593" width="3.85546875" style="193" customWidth="1"/>
    <col min="5594" max="5594" width="4.42578125" style="193" customWidth="1"/>
    <col min="5595" max="5595" width="2.5703125" style="193" customWidth="1"/>
    <col min="5596" max="5596" width="3.5703125" style="193" customWidth="1"/>
    <col min="5597" max="5597" width="3" style="193" customWidth="1"/>
    <col min="5598" max="5598" width="4.28515625" style="193" customWidth="1"/>
    <col min="5599" max="5599" width="4.140625" style="193" customWidth="1"/>
    <col min="5600" max="5600" width="5.140625" style="193" customWidth="1"/>
    <col min="5601" max="5601" width="5.7109375" style="193" customWidth="1"/>
    <col min="5602" max="5602" width="51.85546875" style="193" customWidth="1"/>
    <col min="5603" max="5605" width="12.5703125" style="193" customWidth="1"/>
    <col min="5606" max="5606" width="3.5703125" style="193" bestFit="1" customWidth="1"/>
    <col min="5607" max="5607" width="1.85546875" style="193" bestFit="1" customWidth="1"/>
    <col min="5608" max="5609" width="2.7109375" style="193" bestFit="1" customWidth="1"/>
    <col min="5610" max="5610" width="3.5703125" style="193" bestFit="1" customWidth="1"/>
    <col min="5611" max="5611" width="2.7109375" style="193" bestFit="1" customWidth="1"/>
    <col min="5612" max="5612" width="4.42578125" style="193" bestFit="1" customWidth="1"/>
    <col min="5613" max="5617" width="9.140625" style="193"/>
    <col min="5618" max="5629" width="2" style="193" bestFit="1" customWidth="1"/>
    <col min="5630" max="5848" width="9.140625" style="193"/>
    <col min="5849" max="5849" width="3.85546875" style="193" customWidth="1"/>
    <col min="5850" max="5850" width="4.42578125" style="193" customWidth="1"/>
    <col min="5851" max="5851" width="2.5703125" style="193" customWidth="1"/>
    <col min="5852" max="5852" width="3.5703125" style="193" customWidth="1"/>
    <col min="5853" max="5853" width="3" style="193" customWidth="1"/>
    <col min="5854" max="5854" width="4.28515625" style="193" customWidth="1"/>
    <col min="5855" max="5855" width="4.140625" style="193" customWidth="1"/>
    <col min="5856" max="5856" width="5.140625" style="193" customWidth="1"/>
    <col min="5857" max="5857" width="5.7109375" style="193" customWidth="1"/>
    <col min="5858" max="5858" width="51.85546875" style="193" customWidth="1"/>
    <col min="5859" max="5861" width="12.5703125" style="193" customWidth="1"/>
    <col min="5862" max="5862" width="3.5703125" style="193" bestFit="1" customWidth="1"/>
    <col min="5863" max="5863" width="1.85546875" style="193" bestFit="1" customWidth="1"/>
    <col min="5864" max="5865" width="2.7109375" style="193" bestFit="1" customWidth="1"/>
    <col min="5866" max="5866" width="3.5703125" style="193" bestFit="1" customWidth="1"/>
    <col min="5867" max="5867" width="2.7109375" style="193" bestFit="1" customWidth="1"/>
    <col min="5868" max="5868" width="4.42578125" style="193" bestFit="1" customWidth="1"/>
    <col min="5869" max="5873" width="9.140625" style="193"/>
    <col min="5874" max="5885" width="2" style="193" bestFit="1" customWidth="1"/>
    <col min="5886" max="6104" width="9.140625" style="193"/>
    <col min="6105" max="6105" width="3.85546875" style="193" customWidth="1"/>
    <col min="6106" max="6106" width="4.42578125" style="193" customWidth="1"/>
    <col min="6107" max="6107" width="2.5703125" style="193" customWidth="1"/>
    <col min="6108" max="6108" width="3.5703125" style="193" customWidth="1"/>
    <col min="6109" max="6109" width="3" style="193" customWidth="1"/>
    <col min="6110" max="6110" width="4.28515625" style="193" customWidth="1"/>
    <col min="6111" max="6111" width="4.140625" style="193" customWidth="1"/>
    <col min="6112" max="6112" width="5.140625" style="193" customWidth="1"/>
    <col min="6113" max="6113" width="5.7109375" style="193" customWidth="1"/>
    <col min="6114" max="6114" width="51.85546875" style="193" customWidth="1"/>
    <col min="6115" max="6117" width="12.5703125" style="193" customWidth="1"/>
    <col min="6118" max="6118" width="3.5703125" style="193" bestFit="1" customWidth="1"/>
    <col min="6119" max="6119" width="1.85546875" style="193" bestFit="1" customWidth="1"/>
    <col min="6120" max="6121" width="2.7109375" style="193" bestFit="1" customWidth="1"/>
    <col min="6122" max="6122" width="3.5703125" style="193" bestFit="1" customWidth="1"/>
    <col min="6123" max="6123" width="2.7109375" style="193" bestFit="1" customWidth="1"/>
    <col min="6124" max="6124" width="4.42578125" style="193" bestFit="1" customWidth="1"/>
    <col min="6125" max="6129" width="9.140625" style="193"/>
    <col min="6130" max="6141" width="2" style="193" bestFit="1" customWidth="1"/>
    <col min="6142" max="6360" width="9.140625" style="193"/>
    <col min="6361" max="6361" width="3.85546875" style="193" customWidth="1"/>
    <col min="6362" max="6362" width="4.42578125" style="193" customWidth="1"/>
    <col min="6363" max="6363" width="2.5703125" style="193" customWidth="1"/>
    <col min="6364" max="6364" width="3.5703125" style="193" customWidth="1"/>
    <col min="6365" max="6365" width="3" style="193" customWidth="1"/>
    <col min="6366" max="6366" width="4.28515625" style="193" customWidth="1"/>
    <col min="6367" max="6367" width="4.140625" style="193" customWidth="1"/>
    <col min="6368" max="6368" width="5.140625" style="193" customWidth="1"/>
    <col min="6369" max="6369" width="5.7109375" style="193" customWidth="1"/>
    <col min="6370" max="6370" width="51.85546875" style="193" customWidth="1"/>
    <col min="6371" max="6373" width="12.5703125" style="193" customWidth="1"/>
    <col min="6374" max="6374" width="3.5703125" style="193" bestFit="1" customWidth="1"/>
    <col min="6375" max="6375" width="1.85546875" style="193" bestFit="1" customWidth="1"/>
    <col min="6376" max="6377" width="2.7109375" style="193" bestFit="1" customWidth="1"/>
    <col min="6378" max="6378" width="3.5703125" style="193" bestFit="1" customWidth="1"/>
    <col min="6379" max="6379" width="2.7109375" style="193" bestFit="1" customWidth="1"/>
    <col min="6380" max="6380" width="4.42578125" style="193" bestFit="1" customWidth="1"/>
    <col min="6381" max="6385" width="9.140625" style="193"/>
    <col min="6386" max="6397" width="2" style="193" bestFit="1" customWidth="1"/>
    <col min="6398" max="6616" width="9.140625" style="193"/>
    <col min="6617" max="6617" width="3.85546875" style="193" customWidth="1"/>
    <col min="6618" max="6618" width="4.42578125" style="193" customWidth="1"/>
    <col min="6619" max="6619" width="2.5703125" style="193" customWidth="1"/>
    <col min="6620" max="6620" width="3.5703125" style="193" customWidth="1"/>
    <col min="6621" max="6621" width="3" style="193" customWidth="1"/>
    <col min="6622" max="6622" width="4.28515625" style="193" customWidth="1"/>
    <col min="6623" max="6623" width="4.140625" style="193" customWidth="1"/>
    <col min="6624" max="6624" width="5.140625" style="193" customWidth="1"/>
    <col min="6625" max="6625" width="5.7109375" style="193" customWidth="1"/>
    <col min="6626" max="6626" width="51.85546875" style="193" customWidth="1"/>
    <col min="6627" max="6629" width="12.5703125" style="193" customWidth="1"/>
    <col min="6630" max="6630" width="3.5703125" style="193" bestFit="1" customWidth="1"/>
    <col min="6631" max="6631" width="1.85546875" style="193" bestFit="1" customWidth="1"/>
    <col min="6632" max="6633" width="2.7109375" style="193" bestFit="1" customWidth="1"/>
    <col min="6634" max="6634" width="3.5703125" style="193" bestFit="1" customWidth="1"/>
    <col min="6635" max="6635" width="2.7109375" style="193" bestFit="1" customWidth="1"/>
    <col min="6636" max="6636" width="4.42578125" style="193" bestFit="1" customWidth="1"/>
    <col min="6637" max="6641" width="9.140625" style="193"/>
    <col min="6642" max="6653" width="2" style="193" bestFit="1" customWidth="1"/>
    <col min="6654" max="6872" width="9.140625" style="193"/>
    <col min="6873" max="6873" width="3.85546875" style="193" customWidth="1"/>
    <col min="6874" max="6874" width="4.42578125" style="193" customWidth="1"/>
    <col min="6875" max="6875" width="2.5703125" style="193" customWidth="1"/>
    <col min="6876" max="6876" width="3.5703125" style="193" customWidth="1"/>
    <col min="6877" max="6877" width="3" style="193" customWidth="1"/>
    <col min="6878" max="6878" width="4.28515625" style="193" customWidth="1"/>
    <col min="6879" max="6879" width="4.140625" style="193" customWidth="1"/>
    <col min="6880" max="6880" width="5.140625" style="193" customWidth="1"/>
    <col min="6881" max="6881" width="5.7109375" style="193" customWidth="1"/>
    <col min="6882" max="6882" width="51.85546875" style="193" customWidth="1"/>
    <col min="6883" max="6885" width="12.5703125" style="193" customWidth="1"/>
    <col min="6886" max="6886" width="3.5703125" style="193" bestFit="1" customWidth="1"/>
    <col min="6887" max="6887" width="1.85546875" style="193" bestFit="1" customWidth="1"/>
    <col min="6888" max="6889" width="2.7109375" style="193" bestFit="1" customWidth="1"/>
    <col min="6890" max="6890" width="3.5703125" style="193" bestFit="1" customWidth="1"/>
    <col min="6891" max="6891" width="2.7109375" style="193" bestFit="1" customWidth="1"/>
    <col min="6892" max="6892" width="4.42578125" style="193" bestFit="1" customWidth="1"/>
    <col min="6893" max="6897" width="9.140625" style="193"/>
    <col min="6898" max="6909" width="2" style="193" bestFit="1" customWidth="1"/>
    <col min="6910" max="7128" width="9.140625" style="193"/>
    <col min="7129" max="7129" width="3.85546875" style="193" customWidth="1"/>
    <col min="7130" max="7130" width="4.42578125" style="193" customWidth="1"/>
    <col min="7131" max="7131" width="2.5703125" style="193" customWidth="1"/>
    <col min="7132" max="7132" width="3.5703125" style="193" customWidth="1"/>
    <col min="7133" max="7133" width="3" style="193" customWidth="1"/>
    <col min="7134" max="7134" width="4.28515625" style="193" customWidth="1"/>
    <col min="7135" max="7135" width="4.140625" style="193" customWidth="1"/>
    <col min="7136" max="7136" width="5.140625" style="193" customWidth="1"/>
    <col min="7137" max="7137" width="5.7109375" style="193" customWidth="1"/>
    <col min="7138" max="7138" width="51.85546875" style="193" customWidth="1"/>
    <col min="7139" max="7141" width="12.5703125" style="193" customWidth="1"/>
    <col min="7142" max="7142" width="3.5703125" style="193" bestFit="1" customWidth="1"/>
    <col min="7143" max="7143" width="1.85546875" style="193" bestFit="1" customWidth="1"/>
    <col min="7144" max="7145" width="2.7109375" style="193" bestFit="1" customWidth="1"/>
    <col min="7146" max="7146" width="3.5703125" style="193" bestFit="1" customWidth="1"/>
    <col min="7147" max="7147" width="2.7109375" style="193" bestFit="1" customWidth="1"/>
    <col min="7148" max="7148" width="4.42578125" style="193" bestFit="1" customWidth="1"/>
    <col min="7149" max="7153" width="9.140625" style="193"/>
    <col min="7154" max="7165" width="2" style="193" bestFit="1" customWidth="1"/>
    <col min="7166" max="7384" width="9.140625" style="193"/>
    <col min="7385" max="7385" width="3.85546875" style="193" customWidth="1"/>
    <col min="7386" max="7386" width="4.42578125" style="193" customWidth="1"/>
    <col min="7387" max="7387" width="2.5703125" style="193" customWidth="1"/>
    <col min="7388" max="7388" width="3.5703125" style="193" customWidth="1"/>
    <col min="7389" max="7389" width="3" style="193" customWidth="1"/>
    <col min="7390" max="7390" width="4.28515625" style="193" customWidth="1"/>
    <col min="7391" max="7391" width="4.140625" style="193" customWidth="1"/>
    <col min="7392" max="7392" width="5.140625" style="193" customWidth="1"/>
    <col min="7393" max="7393" width="5.7109375" style="193" customWidth="1"/>
    <col min="7394" max="7394" width="51.85546875" style="193" customWidth="1"/>
    <col min="7395" max="7397" width="12.5703125" style="193" customWidth="1"/>
    <col min="7398" max="7398" width="3.5703125" style="193" bestFit="1" customWidth="1"/>
    <col min="7399" max="7399" width="1.85546875" style="193" bestFit="1" customWidth="1"/>
    <col min="7400" max="7401" width="2.7109375" style="193" bestFit="1" customWidth="1"/>
    <col min="7402" max="7402" width="3.5703125" style="193" bestFit="1" customWidth="1"/>
    <col min="7403" max="7403" width="2.7109375" style="193" bestFit="1" customWidth="1"/>
    <col min="7404" max="7404" width="4.42578125" style="193" bestFit="1" customWidth="1"/>
    <col min="7405" max="7409" width="9.140625" style="193"/>
    <col min="7410" max="7421" width="2" style="193" bestFit="1" customWidth="1"/>
    <col min="7422" max="7640" width="9.140625" style="193"/>
    <col min="7641" max="7641" width="3.85546875" style="193" customWidth="1"/>
    <col min="7642" max="7642" width="4.42578125" style="193" customWidth="1"/>
    <col min="7643" max="7643" width="2.5703125" style="193" customWidth="1"/>
    <col min="7644" max="7644" width="3.5703125" style="193" customWidth="1"/>
    <col min="7645" max="7645" width="3" style="193" customWidth="1"/>
    <col min="7646" max="7646" width="4.28515625" style="193" customWidth="1"/>
    <col min="7647" max="7647" width="4.140625" style="193" customWidth="1"/>
    <col min="7648" max="7648" width="5.140625" style="193" customWidth="1"/>
    <col min="7649" max="7649" width="5.7109375" style="193" customWidth="1"/>
    <col min="7650" max="7650" width="51.85546875" style="193" customWidth="1"/>
    <col min="7651" max="7653" width="12.5703125" style="193" customWidth="1"/>
    <col min="7654" max="7654" width="3.5703125" style="193" bestFit="1" customWidth="1"/>
    <col min="7655" max="7655" width="1.85546875" style="193" bestFit="1" customWidth="1"/>
    <col min="7656" max="7657" width="2.7109375" style="193" bestFit="1" customWidth="1"/>
    <col min="7658" max="7658" width="3.5703125" style="193" bestFit="1" customWidth="1"/>
    <col min="7659" max="7659" width="2.7109375" style="193" bestFit="1" customWidth="1"/>
    <col min="7660" max="7660" width="4.42578125" style="193" bestFit="1" customWidth="1"/>
    <col min="7661" max="7665" width="9.140625" style="193"/>
    <col min="7666" max="7677" width="2" style="193" bestFit="1" customWidth="1"/>
    <col min="7678" max="7896" width="9.140625" style="193"/>
    <col min="7897" max="7897" width="3.85546875" style="193" customWidth="1"/>
    <col min="7898" max="7898" width="4.42578125" style="193" customWidth="1"/>
    <col min="7899" max="7899" width="2.5703125" style="193" customWidth="1"/>
    <col min="7900" max="7900" width="3.5703125" style="193" customWidth="1"/>
    <col min="7901" max="7901" width="3" style="193" customWidth="1"/>
    <col min="7902" max="7902" width="4.28515625" style="193" customWidth="1"/>
    <col min="7903" max="7903" width="4.140625" style="193" customWidth="1"/>
    <col min="7904" max="7904" width="5.140625" style="193" customWidth="1"/>
    <col min="7905" max="7905" width="5.7109375" style="193" customWidth="1"/>
    <col min="7906" max="7906" width="51.85546875" style="193" customWidth="1"/>
    <col min="7907" max="7909" width="12.5703125" style="193" customWidth="1"/>
    <col min="7910" max="7910" width="3.5703125" style="193" bestFit="1" customWidth="1"/>
    <col min="7911" max="7911" width="1.85546875" style="193" bestFit="1" customWidth="1"/>
    <col min="7912" max="7913" width="2.7109375" style="193" bestFit="1" customWidth="1"/>
    <col min="7914" max="7914" width="3.5703125" style="193" bestFit="1" customWidth="1"/>
    <col min="7915" max="7915" width="2.7109375" style="193" bestFit="1" customWidth="1"/>
    <col min="7916" max="7916" width="4.42578125" style="193" bestFit="1" customWidth="1"/>
    <col min="7917" max="7921" width="9.140625" style="193"/>
    <col min="7922" max="7933" width="2" style="193" bestFit="1" customWidth="1"/>
    <col min="7934" max="8152" width="9.140625" style="193"/>
    <col min="8153" max="8153" width="3.85546875" style="193" customWidth="1"/>
    <col min="8154" max="8154" width="4.42578125" style="193" customWidth="1"/>
    <col min="8155" max="8155" width="2.5703125" style="193" customWidth="1"/>
    <col min="8156" max="8156" width="3.5703125" style="193" customWidth="1"/>
    <col min="8157" max="8157" width="3" style="193" customWidth="1"/>
    <col min="8158" max="8158" width="4.28515625" style="193" customWidth="1"/>
    <col min="8159" max="8159" width="4.140625" style="193" customWidth="1"/>
    <col min="8160" max="8160" width="5.140625" style="193" customWidth="1"/>
    <col min="8161" max="8161" width="5.7109375" style="193" customWidth="1"/>
    <col min="8162" max="8162" width="51.85546875" style="193" customWidth="1"/>
    <col min="8163" max="8165" width="12.5703125" style="193" customWidth="1"/>
    <col min="8166" max="8166" width="3.5703125" style="193" bestFit="1" customWidth="1"/>
    <col min="8167" max="8167" width="1.85546875" style="193" bestFit="1" customWidth="1"/>
    <col min="8168" max="8169" width="2.7109375" style="193" bestFit="1" customWidth="1"/>
    <col min="8170" max="8170" width="3.5703125" style="193" bestFit="1" customWidth="1"/>
    <col min="8171" max="8171" width="2.7109375" style="193" bestFit="1" customWidth="1"/>
    <col min="8172" max="8172" width="4.42578125" style="193" bestFit="1" customWidth="1"/>
    <col min="8173" max="8177" width="9.140625" style="193"/>
    <col min="8178" max="8189" width="2" style="193" bestFit="1" customWidth="1"/>
    <col min="8190" max="8408" width="9.140625" style="193"/>
    <col min="8409" max="8409" width="3.85546875" style="193" customWidth="1"/>
    <col min="8410" max="8410" width="4.42578125" style="193" customWidth="1"/>
    <col min="8411" max="8411" width="2.5703125" style="193" customWidth="1"/>
    <col min="8412" max="8412" width="3.5703125" style="193" customWidth="1"/>
    <col min="8413" max="8413" width="3" style="193" customWidth="1"/>
    <col min="8414" max="8414" width="4.28515625" style="193" customWidth="1"/>
    <col min="8415" max="8415" width="4.140625" style="193" customWidth="1"/>
    <col min="8416" max="8416" width="5.140625" style="193" customWidth="1"/>
    <col min="8417" max="8417" width="5.7109375" style="193" customWidth="1"/>
    <col min="8418" max="8418" width="51.85546875" style="193" customWidth="1"/>
    <col min="8419" max="8421" width="12.5703125" style="193" customWidth="1"/>
    <col min="8422" max="8422" width="3.5703125" style="193" bestFit="1" customWidth="1"/>
    <col min="8423" max="8423" width="1.85546875" style="193" bestFit="1" customWidth="1"/>
    <col min="8424" max="8425" width="2.7109375" style="193" bestFit="1" customWidth="1"/>
    <col min="8426" max="8426" width="3.5703125" style="193" bestFit="1" customWidth="1"/>
    <col min="8427" max="8427" width="2.7109375" style="193" bestFit="1" customWidth="1"/>
    <col min="8428" max="8428" width="4.42578125" style="193" bestFit="1" customWidth="1"/>
    <col min="8429" max="8433" width="9.140625" style="193"/>
    <col min="8434" max="8445" width="2" style="193" bestFit="1" customWidth="1"/>
    <col min="8446" max="8664" width="9.140625" style="193"/>
    <col min="8665" max="8665" width="3.85546875" style="193" customWidth="1"/>
    <col min="8666" max="8666" width="4.42578125" style="193" customWidth="1"/>
    <col min="8667" max="8667" width="2.5703125" style="193" customWidth="1"/>
    <col min="8668" max="8668" width="3.5703125" style="193" customWidth="1"/>
    <col min="8669" max="8669" width="3" style="193" customWidth="1"/>
    <col min="8670" max="8670" width="4.28515625" style="193" customWidth="1"/>
    <col min="8671" max="8671" width="4.140625" style="193" customWidth="1"/>
    <col min="8672" max="8672" width="5.140625" style="193" customWidth="1"/>
    <col min="8673" max="8673" width="5.7109375" style="193" customWidth="1"/>
    <col min="8674" max="8674" width="51.85546875" style="193" customWidth="1"/>
    <col min="8675" max="8677" width="12.5703125" style="193" customWidth="1"/>
    <col min="8678" max="8678" width="3.5703125" style="193" bestFit="1" customWidth="1"/>
    <col min="8679" max="8679" width="1.85546875" style="193" bestFit="1" customWidth="1"/>
    <col min="8680" max="8681" width="2.7109375" style="193" bestFit="1" customWidth="1"/>
    <col min="8682" max="8682" width="3.5703125" style="193" bestFit="1" customWidth="1"/>
    <col min="8683" max="8683" width="2.7109375" style="193" bestFit="1" customWidth="1"/>
    <col min="8684" max="8684" width="4.42578125" style="193" bestFit="1" customWidth="1"/>
    <col min="8685" max="8689" width="9.140625" style="193"/>
    <col min="8690" max="8701" width="2" style="193" bestFit="1" customWidth="1"/>
    <col min="8702" max="8920" width="9.140625" style="193"/>
    <col min="8921" max="8921" width="3.85546875" style="193" customWidth="1"/>
    <col min="8922" max="8922" width="4.42578125" style="193" customWidth="1"/>
    <col min="8923" max="8923" width="2.5703125" style="193" customWidth="1"/>
    <col min="8924" max="8924" width="3.5703125" style="193" customWidth="1"/>
    <col min="8925" max="8925" width="3" style="193" customWidth="1"/>
    <col min="8926" max="8926" width="4.28515625" style="193" customWidth="1"/>
    <col min="8927" max="8927" width="4.140625" style="193" customWidth="1"/>
    <col min="8928" max="8928" width="5.140625" style="193" customWidth="1"/>
    <col min="8929" max="8929" width="5.7109375" style="193" customWidth="1"/>
    <col min="8930" max="8930" width="51.85546875" style="193" customWidth="1"/>
    <col min="8931" max="8933" width="12.5703125" style="193" customWidth="1"/>
    <col min="8934" max="8934" width="3.5703125" style="193" bestFit="1" customWidth="1"/>
    <col min="8935" max="8935" width="1.85546875" style="193" bestFit="1" customWidth="1"/>
    <col min="8936" max="8937" width="2.7109375" style="193" bestFit="1" customWidth="1"/>
    <col min="8938" max="8938" width="3.5703125" style="193" bestFit="1" customWidth="1"/>
    <col min="8939" max="8939" width="2.7109375" style="193" bestFit="1" customWidth="1"/>
    <col min="8940" max="8940" width="4.42578125" style="193" bestFit="1" customWidth="1"/>
    <col min="8941" max="8945" width="9.140625" style="193"/>
    <col min="8946" max="8957" width="2" style="193" bestFit="1" customWidth="1"/>
    <col min="8958" max="9176" width="9.140625" style="193"/>
    <col min="9177" max="9177" width="3.85546875" style="193" customWidth="1"/>
    <col min="9178" max="9178" width="4.42578125" style="193" customWidth="1"/>
    <col min="9179" max="9179" width="2.5703125" style="193" customWidth="1"/>
    <col min="9180" max="9180" width="3.5703125" style="193" customWidth="1"/>
    <col min="9181" max="9181" width="3" style="193" customWidth="1"/>
    <col min="9182" max="9182" width="4.28515625" style="193" customWidth="1"/>
    <col min="9183" max="9183" width="4.140625" style="193" customWidth="1"/>
    <col min="9184" max="9184" width="5.140625" style="193" customWidth="1"/>
    <col min="9185" max="9185" width="5.7109375" style="193" customWidth="1"/>
    <col min="9186" max="9186" width="51.85546875" style="193" customWidth="1"/>
    <col min="9187" max="9189" width="12.5703125" style="193" customWidth="1"/>
    <col min="9190" max="9190" width="3.5703125" style="193" bestFit="1" customWidth="1"/>
    <col min="9191" max="9191" width="1.85546875" style="193" bestFit="1" customWidth="1"/>
    <col min="9192" max="9193" width="2.7109375" style="193" bestFit="1" customWidth="1"/>
    <col min="9194" max="9194" width="3.5703125" style="193" bestFit="1" customWidth="1"/>
    <col min="9195" max="9195" width="2.7109375" style="193" bestFit="1" customWidth="1"/>
    <col min="9196" max="9196" width="4.42578125" style="193" bestFit="1" customWidth="1"/>
    <col min="9197" max="9201" width="9.140625" style="193"/>
    <col min="9202" max="9213" width="2" style="193" bestFit="1" customWidth="1"/>
    <col min="9214" max="9432" width="9.140625" style="193"/>
    <col min="9433" max="9433" width="3.85546875" style="193" customWidth="1"/>
    <col min="9434" max="9434" width="4.42578125" style="193" customWidth="1"/>
    <col min="9435" max="9435" width="2.5703125" style="193" customWidth="1"/>
    <col min="9436" max="9436" width="3.5703125" style="193" customWidth="1"/>
    <col min="9437" max="9437" width="3" style="193" customWidth="1"/>
    <col min="9438" max="9438" width="4.28515625" style="193" customWidth="1"/>
    <col min="9439" max="9439" width="4.140625" style="193" customWidth="1"/>
    <col min="9440" max="9440" width="5.140625" style="193" customWidth="1"/>
    <col min="9441" max="9441" width="5.7109375" style="193" customWidth="1"/>
    <col min="9442" max="9442" width="51.85546875" style="193" customWidth="1"/>
    <col min="9443" max="9445" width="12.5703125" style="193" customWidth="1"/>
    <col min="9446" max="9446" width="3.5703125" style="193" bestFit="1" customWidth="1"/>
    <col min="9447" max="9447" width="1.85546875" style="193" bestFit="1" customWidth="1"/>
    <col min="9448" max="9449" width="2.7109375" style="193" bestFit="1" customWidth="1"/>
    <col min="9450" max="9450" width="3.5703125" style="193" bestFit="1" customWidth="1"/>
    <col min="9451" max="9451" width="2.7109375" style="193" bestFit="1" customWidth="1"/>
    <col min="9452" max="9452" width="4.42578125" style="193" bestFit="1" customWidth="1"/>
    <col min="9453" max="9457" width="9.140625" style="193"/>
    <col min="9458" max="9469" width="2" style="193" bestFit="1" customWidth="1"/>
    <col min="9470" max="9688" width="9.140625" style="193"/>
    <col min="9689" max="9689" width="3.85546875" style="193" customWidth="1"/>
    <col min="9690" max="9690" width="4.42578125" style="193" customWidth="1"/>
    <col min="9691" max="9691" width="2.5703125" style="193" customWidth="1"/>
    <col min="9692" max="9692" width="3.5703125" style="193" customWidth="1"/>
    <col min="9693" max="9693" width="3" style="193" customWidth="1"/>
    <col min="9694" max="9694" width="4.28515625" style="193" customWidth="1"/>
    <col min="9695" max="9695" width="4.140625" style="193" customWidth="1"/>
    <col min="9696" max="9696" width="5.140625" style="193" customWidth="1"/>
    <col min="9697" max="9697" width="5.7109375" style="193" customWidth="1"/>
    <col min="9698" max="9698" width="51.85546875" style="193" customWidth="1"/>
    <col min="9699" max="9701" width="12.5703125" style="193" customWidth="1"/>
    <col min="9702" max="9702" width="3.5703125" style="193" bestFit="1" customWidth="1"/>
    <col min="9703" max="9703" width="1.85546875" style="193" bestFit="1" customWidth="1"/>
    <col min="9704" max="9705" width="2.7109375" style="193" bestFit="1" customWidth="1"/>
    <col min="9706" max="9706" width="3.5703125" style="193" bestFit="1" customWidth="1"/>
    <col min="9707" max="9707" width="2.7109375" style="193" bestFit="1" customWidth="1"/>
    <col min="9708" max="9708" width="4.42578125" style="193" bestFit="1" customWidth="1"/>
    <col min="9709" max="9713" width="9.140625" style="193"/>
    <col min="9714" max="9725" width="2" style="193" bestFit="1" customWidth="1"/>
    <col min="9726" max="9944" width="9.140625" style="193"/>
    <col min="9945" max="9945" width="3.85546875" style="193" customWidth="1"/>
    <col min="9946" max="9946" width="4.42578125" style="193" customWidth="1"/>
    <col min="9947" max="9947" width="2.5703125" style="193" customWidth="1"/>
    <col min="9948" max="9948" width="3.5703125" style="193" customWidth="1"/>
    <col min="9949" max="9949" width="3" style="193" customWidth="1"/>
    <col min="9950" max="9950" width="4.28515625" style="193" customWidth="1"/>
    <col min="9951" max="9951" width="4.140625" style="193" customWidth="1"/>
    <col min="9952" max="9952" width="5.140625" style="193" customWidth="1"/>
    <col min="9953" max="9953" width="5.7109375" style="193" customWidth="1"/>
    <col min="9954" max="9954" width="51.85546875" style="193" customWidth="1"/>
    <col min="9955" max="9957" width="12.5703125" style="193" customWidth="1"/>
    <col min="9958" max="9958" width="3.5703125" style="193" bestFit="1" customWidth="1"/>
    <col min="9959" max="9959" width="1.85546875" style="193" bestFit="1" customWidth="1"/>
    <col min="9960" max="9961" width="2.7109375" style="193" bestFit="1" customWidth="1"/>
    <col min="9962" max="9962" width="3.5703125" style="193" bestFit="1" customWidth="1"/>
    <col min="9963" max="9963" width="2.7109375" style="193" bestFit="1" customWidth="1"/>
    <col min="9964" max="9964" width="4.42578125" style="193" bestFit="1" customWidth="1"/>
    <col min="9965" max="9969" width="9.140625" style="193"/>
    <col min="9970" max="9981" width="2" style="193" bestFit="1" customWidth="1"/>
    <col min="9982" max="10200" width="9.140625" style="193"/>
    <col min="10201" max="10201" width="3.85546875" style="193" customWidth="1"/>
    <col min="10202" max="10202" width="4.42578125" style="193" customWidth="1"/>
    <col min="10203" max="10203" width="2.5703125" style="193" customWidth="1"/>
    <col min="10204" max="10204" width="3.5703125" style="193" customWidth="1"/>
    <col min="10205" max="10205" width="3" style="193" customWidth="1"/>
    <col min="10206" max="10206" width="4.28515625" style="193" customWidth="1"/>
    <col min="10207" max="10207" width="4.140625" style="193" customWidth="1"/>
    <col min="10208" max="10208" width="5.140625" style="193" customWidth="1"/>
    <col min="10209" max="10209" width="5.7109375" style="193" customWidth="1"/>
    <col min="10210" max="10210" width="51.85546875" style="193" customWidth="1"/>
    <col min="10211" max="10213" width="12.5703125" style="193" customWidth="1"/>
    <col min="10214" max="10214" width="3.5703125" style="193" bestFit="1" customWidth="1"/>
    <col min="10215" max="10215" width="1.85546875" style="193" bestFit="1" customWidth="1"/>
    <col min="10216" max="10217" width="2.7109375" style="193" bestFit="1" customWidth="1"/>
    <col min="10218" max="10218" width="3.5703125" style="193" bestFit="1" customWidth="1"/>
    <col min="10219" max="10219" width="2.7109375" style="193" bestFit="1" customWidth="1"/>
    <col min="10220" max="10220" width="4.42578125" style="193" bestFit="1" customWidth="1"/>
    <col min="10221" max="10225" width="9.140625" style="193"/>
    <col min="10226" max="10237" width="2" style="193" bestFit="1" customWidth="1"/>
    <col min="10238" max="10456" width="9.140625" style="193"/>
    <col min="10457" max="10457" width="3.85546875" style="193" customWidth="1"/>
    <col min="10458" max="10458" width="4.42578125" style="193" customWidth="1"/>
    <col min="10459" max="10459" width="2.5703125" style="193" customWidth="1"/>
    <col min="10460" max="10460" width="3.5703125" style="193" customWidth="1"/>
    <col min="10461" max="10461" width="3" style="193" customWidth="1"/>
    <col min="10462" max="10462" width="4.28515625" style="193" customWidth="1"/>
    <col min="10463" max="10463" width="4.140625" style="193" customWidth="1"/>
    <col min="10464" max="10464" width="5.140625" style="193" customWidth="1"/>
    <col min="10465" max="10465" width="5.7109375" style="193" customWidth="1"/>
    <col min="10466" max="10466" width="51.85546875" style="193" customWidth="1"/>
    <col min="10467" max="10469" width="12.5703125" style="193" customWidth="1"/>
    <col min="10470" max="10470" width="3.5703125" style="193" bestFit="1" customWidth="1"/>
    <col min="10471" max="10471" width="1.85546875" style="193" bestFit="1" customWidth="1"/>
    <col min="10472" max="10473" width="2.7109375" style="193" bestFit="1" customWidth="1"/>
    <col min="10474" max="10474" width="3.5703125" style="193" bestFit="1" customWidth="1"/>
    <col min="10475" max="10475" width="2.7109375" style="193" bestFit="1" customWidth="1"/>
    <col min="10476" max="10476" width="4.42578125" style="193" bestFit="1" customWidth="1"/>
    <col min="10477" max="10481" width="9.140625" style="193"/>
    <col min="10482" max="10493" width="2" style="193" bestFit="1" customWidth="1"/>
    <col min="10494" max="10712" width="9.140625" style="193"/>
    <col min="10713" max="10713" width="3.85546875" style="193" customWidth="1"/>
    <col min="10714" max="10714" width="4.42578125" style="193" customWidth="1"/>
    <col min="10715" max="10715" width="2.5703125" style="193" customWidth="1"/>
    <col min="10716" max="10716" width="3.5703125" style="193" customWidth="1"/>
    <col min="10717" max="10717" width="3" style="193" customWidth="1"/>
    <col min="10718" max="10718" width="4.28515625" style="193" customWidth="1"/>
    <col min="10719" max="10719" width="4.140625" style="193" customWidth="1"/>
    <col min="10720" max="10720" width="5.140625" style="193" customWidth="1"/>
    <col min="10721" max="10721" width="5.7109375" style="193" customWidth="1"/>
    <col min="10722" max="10722" width="51.85546875" style="193" customWidth="1"/>
    <col min="10723" max="10725" width="12.5703125" style="193" customWidth="1"/>
    <col min="10726" max="10726" width="3.5703125" style="193" bestFit="1" customWidth="1"/>
    <col min="10727" max="10727" width="1.85546875" style="193" bestFit="1" customWidth="1"/>
    <col min="10728" max="10729" width="2.7109375" style="193" bestFit="1" customWidth="1"/>
    <col min="10730" max="10730" width="3.5703125" style="193" bestFit="1" customWidth="1"/>
    <col min="10731" max="10731" width="2.7109375" style="193" bestFit="1" customWidth="1"/>
    <col min="10732" max="10732" width="4.42578125" style="193" bestFit="1" customWidth="1"/>
    <col min="10733" max="10737" width="9.140625" style="193"/>
    <col min="10738" max="10749" width="2" style="193" bestFit="1" customWidth="1"/>
    <col min="10750" max="10968" width="9.140625" style="193"/>
    <col min="10969" max="10969" width="3.85546875" style="193" customWidth="1"/>
    <col min="10970" max="10970" width="4.42578125" style="193" customWidth="1"/>
    <col min="10971" max="10971" width="2.5703125" style="193" customWidth="1"/>
    <col min="10972" max="10972" width="3.5703125" style="193" customWidth="1"/>
    <col min="10973" max="10973" width="3" style="193" customWidth="1"/>
    <col min="10974" max="10974" width="4.28515625" style="193" customWidth="1"/>
    <col min="10975" max="10975" width="4.140625" style="193" customWidth="1"/>
    <col min="10976" max="10976" width="5.140625" style="193" customWidth="1"/>
    <col min="10977" max="10977" width="5.7109375" style="193" customWidth="1"/>
    <col min="10978" max="10978" width="51.85546875" style="193" customWidth="1"/>
    <col min="10979" max="10981" width="12.5703125" style="193" customWidth="1"/>
    <col min="10982" max="10982" width="3.5703125" style="193" bestFit="1" customWidth="1"/>
    <col min="10983" max="10983" width="1.85546875" style="193" bestFit="1" customWidth="1"/>
    <col min="10984" max="10985" width="2.7109375" style="193" bestFit="1" customWidth="1"/>
    <col min="10986" max="10986" width="3.5703125" style="193" bestFit="1" customWidth="1"/>
    <col min="10987" max="10987" width="2.7109375" style="193" bestFit="1" customWidth="1"/>
    <col min="10988" max="10988" width="4.42578125" style="193" bestFit="1" customWidth="1"/>
    <col min="10989" max="10993" width="9.140625" style="193"/>
    <col min="10994" max="11005" width="2" style="193" bestFit="1" customWidth="1"/>
    <col min="11006" max="11224" width="9.140625" style="193"/>
    <col min="11225" max="11225" width="3.85546875" style="193" customWidth="1"/>
    <col min="11226" max="11226" width="4.42578125" style="193" customWidth="1"/>
    <col min="11227" max="11227" width="2.5703125" style="193" customWidth="1"/>
    <col min="11228" max="11228" width="3.5703125" style="193" customWidth="1"/>
    <col min="11229" max="11229" width="3" style="193" customWidth="1"/>
    <col min="11230" max="11230" width="4.28515625" style="193" customWidth="1"/>
    <col min="11231" max="11231" width="4.140625" style="193" customWidth="1"/>
    <col min="11232" max="11232" width="5.140625" style="193" customWidth="1"/>
    <col min="11233" max="11233" width="5.7109375" style="193" customWidth="1"/>
    <col min="11234" max="11234" width="51.85546875" style="193" customWidth="1"/>
    <col min="11235" max="11237" width="12.5703125" style="193" customWidth="1"/>
    <col min="11238" max="11238" width="3.5703125" style="193" bestFit="1" customWidth="1"/>
    <col min="11239" max="11239" width="1.85546875" style="193" bestFit="1" customWidth="1"/>
    <col min="11240" max="11241" width="2.7109375" style="193" bestFit="1" customWidth="1"/>
    <col min="11242" max="11242" width="3.5703125" style="193" bestFit="1" customWidth="1"/>
    <col min="11243" max="11243" width="2.7109375" style="193" bestFit="1" customWidth="1"/>
    <col min="11244" max="11244" width="4.42578125" style="193" bestFit="1" customWidth="1"/>
    <col min="11245" max="11249" width="9.140625" style="193"/>
    <col min="11250" max="11261" width="2" style="193" bestFit="1" customWidth="1"/>
    <col min="11262" max="11480" width="9.140625" style="193"/>
    <col min="11481" max="11481" width="3.85546875" style="193" customWidth="1"/>
    <col min="11482" max="11482" width="4.42578125" style="193" customWidth="1"/>
    <col min="11483" max="11483" width="2.5703125" style="193" customWidth="1"/>
    <col min="11484" max="11484" width="3.5703125" style="193" customWidth="1"/>
    <col min="11485" max="11485" width="3" style="193" customWidth="1"/>
    <col min="11486" max="11486" width="4.28515625" style="193" customWidth="1"/>
    <col min="11487" max="11487" width="4.140625" style="193" customWidth="1"/>
    <col min="11488" max="11488" width="5.140625" style="193" customWidth="1"/>
    <col min="11489" max="11489" width="5.7109375" style="193" customWidth="1"/>
    <col min="11490" max="11490" width="51.85546875" style="193" customWidth="1"/>
    <col min="11491" max="11493" width="12.5703125" style="193" customWidth="1"/>
    <col min="11494" max="11494" width="3.5703125" style="193" bestFit="1" customWidth="1"/>
    <col min="11495" max="11495" width="1.85546875" style="193" bestFit="1" customWidth="1"/>
    <col min="11496" max="11497" width="2.7109375" style="193" bestFit="1" customWidth="1"/>
    <col min="11498" max="11498" width="3.5703125" style="193" bestFit="1" customWidth="1"/>
    <col min="11499" max="11499" width="2.7109375" style="193" bestFit="1" customWidth="1"/>
    <col min="11500" max="11500" width="4.42578125" style="193" bestFit="1" customWidth="1"/>
    <col min="11501" max="11505" width="9.140625" style="193"/>
    <col min="11506" max="11517" width="2" style="193" bestFit="1" customWidth="1"/>
    <col min="11518" max="11736" width="9.140625" style="193"/>
    <col min="11737" max="11737" width="3.85546875" style="193" customWidth="1"/>
    <col min="11738" max="11738" width="4.42578125" style="193" customWidth="1"/>
    <col min="11739" max="11739" width="2.5703125" style="193" customWidth="1"/>
    <col min="11740" max="11740" width="3.5703125" style="193" customWidth="1"/>
    <col min="11741" max="11741" width="3" style="193" customWidth="1"/>
    <col min="11742" max="11742" width="4.28515625" style="193" customWidth="1"/>
    <col min="11743" max="11743" width="4.140625" style="193" customWidth="1"/>
    <col min="11744" max="11744" width="5.140625" style="193" customWidth="1"/>
    <col min="11745" max="11745" width="5.7109375" style="193" customWidth="1"/>
    <col min="11746" max="11746" width="51.85546875" style="193" customWidth="1"/>
    <col min="11747" max="11749" width="12.5703125" style="193" customWidth="1"/>
    <col min="11750" max="11750" width="3.5703125" style="193" bestFit="1" customWidth="1"/>
    <col min="11751" max="11751" width="1.85546875" style="193" bestFit="1" customWidth="1"/>
    <col min="11752" max="11753" width="2.7109375" style="193" bestFit="1" customWidth="1"/>
    <col min="11754" max="11754" width="3.5703125" style="193" bestFit="1" customWidth="1"/>
    <col min="11755" max="11755" width="2.7109375" style="193" bestFit="1" customWidth="1"/>
    <col min="11756" max="11756" width="4.42578125" style="193" bestFit="1" customWidth="1"/>
    <col min="11757" max="11761" width="9.140625" style="193"/>
    <col min="11762" max="11773" width="2" style="193" bestFit="1" customWidth="1"/>
    <col min="11774" max="11992" width="9.140625" style="193"/>
    <col min="11993" max="11993" width="3.85546875" style="193" customWidth="1"/>
    <col min="11994" max="11994" width="4.42578125" style="193" customWidth="1"/>
    <col min="11995" max="11995" width="2.5703125" style="193" customWidth="1"/>
    <col min="11996" max="11996" width="3.5703125" style="193" customWidth="1"/>
    <col min="11997" max="11997" width="3" style="193" customWidth="1"/>
    <col min="11998" max="11998" width="4.28515625" style="193" customWidth="1"/>
    <col min="11999" max="11999" width="4.140625" style="193" customWidth="1"/>
    <col min="12000" max="12000" width="5.140625" style="193" customWidth="1"/>
    <col min="12001" max="12001" width="5.7109375" style="193" customWidth="1"/>
    <col min="12002" max="12002" width="51.85546875" style="193" customWidth="1"/>
    <col min="12003" max="12005" width="12.5703125" style="193" customWidth="1"/>
    <col min="12006" max="12006" width="3.5703125" style="193" bestFit="1" customWidth="1"/>
    <col min="12007" max="12007" width="1.85546875" style="193" bestFit="1" customWidth="1"/>
    <col min="12008" max="12009" width="2.7109375" style="193" bestFit="1" customWidth="1"/>
    <col min="12010" max="12010" width="3.5703125" style="193" bestFit="1" customWidth="1"/>
    <col min="12011" max="12011" width="2.7109375" style="193" bestFit="1" customWidth="1"/>
    <col min="12012" max="12012" width="4.42578125" style="193" bestFit="1" customWidth="1"/>
    <col min="12013" max="12017" width="9.140625" style="193"/>
    <col min="12018" max="12029" width="2" style="193" bestFit="1" customWidth="1"/>
    <col min="12030" max="12248" width="9.140625" style="193"/>
    <col min="12249" max="12249" width="3.85546875" style="193" customWidth="1"/>
    <col min="12250" max="12250" width="4.42578125" style="193" customWidth="1"/>
    <col min="12251" max="12251" width="2.5703125" style="193" customWidth="1"/>
    <col min="12252" max="12252" width="3.5703125" style="193" customWidth="1"/>
    <col min="12253" max="12253" width="3" style="193" customWidth="1"/>
    <col min="12254" max="12254" width="4.28515625" style="193" customWidth="1"/>
    <col min="12255" max="12255" width="4.140625" style="193" customWidth="1"/>
    <col min="12256" max="12256" width="5.140625" style="193" customWidth="1"/>
    <col min="12257" max="12257" width="5.7109375" style="193" customWidth="1"/>
    <col min="12258" max="12258" width="51.85546875" style="193" customWidth="1"/>
    <col min="12259" max="12261" width="12.5703125" style="193" customWidth="1"/>
    <col min="12262" max="12262" width="3.5703125" style="193" bestFit="1" customWidth="1"/>
    <col min="12263" max="12263" width="1.85546875" style="193" bestFit="1" customWidth="1"/>
    <col min="12264" max="12265" width="2.7109375" style="193" bestFit="1" customWidth="1"/>
    <col min="12266" max="12266" width="3.5703125" style="193" bestFit="1" customWidth="1"/>
    <col min="12267" max="12267" width="2.7109375" style="193" bestFit="1" customWidth="1"/>
    <col min="12268" max="12268" width="4.42578125" style="193" bestFit="1" customWidth="1"/>
    <col min="12269" max="12273" width="9.140625" style="193"/>
    <col min="12274" max="12285" width="2" style="193" bestFit="1" customWidth="1"/>
    <col min="12286" max="12504" width="9.140625" style="193"/>
    <col min="12505" max="12505" width="3.85546875" style="193" customWidth="1"/>
    <col min="12506" max="12506" width="4.42578125" style="193" customWidth="1"/>
    <col min="12507" max="12507" width="2.5703125" style="193" customWidth="1"/>
    <col min="12508" max="12508" width="3.5703125" style="193" customWidth="1"/>
    <col min="12509" max="12509" width="3" style="193" customWidth="1"/>
    <col min="12510" max="12510" width="4.28515625" style="193" customWidth="1"/>
    <col min="12511" max="12511" width="4.140625" style="193" customWidth="1"/>
    <col min="12512" max="12512" width="5.140625" style="193" customWidth="1"/>
    <col min="12513" max="12513" width="5.7109375" style="193" customWidth="1"/>
    <col min="12514" max="12514" width="51.85546875" style="193" customWidth="1"/>
    <col min="12515" max="12517" width="12.5703125" style="193" customWidth="1"/>
    <col min="12518" max="12518" width="3.5703125" style="193" bestFit="1" customWidth="1"/>
    <col min="12519" max="12519" width="1.85546875" style="193" bestFit="1" customWidth="1"/>
    <col min="12520" max="12521" width="2.7109375" style="193" bestFit="1" customWidth="1"/>
    <col min="12522" max="12522" width="3.5703125" style="193" bestFit="1" customWidth="1"/>
    <col min="12523" max="12523" width="2.7109375" style="193" bestFit="1" customWidth="1"/>
    <col min="12524" max="12524" width="4.42578125" style="193" bestFit="1" customWidth="1"/>
    <col min="12525" max="12529" width="9.140625" style="193"/>
    <col min="12530" max="12541" width="2" style="193" bestFit="1" customWidth="1"/>
    <col min="12542" max="12760" width="9.140625" style="193"/>
    <col min="12761" max="12761" width="3.85546875" style="193" customWidth="1"/>
    <col min="12762" max="12762" width="4.42578125" style="193" customWidth="1"/>
    <col min="12763" max="12763" width="2.5703125" style="193" customWidth="1"/>
    <col min="12764" max="12764" width="3.5703125" style="193" customWidth="1"/>
    <col min="12765" max="12765" width="3" style="193" customWidth="1"/>
    <col min="12766" max="12766" width="4.28515625" style="193" customWidth="1"/>
    <col min="12767" max="12767" width="4.140625" style="193" customWidth="1"/>
    <col min="12768" max="12768" width="5.140625" style="193" customWidth="1"/>
    <col min="12769" max="12769" width="5.7109375" style="193" customWidth="1"/>
    <col min="12770" max="12770" width="51.85546875" style="193" customWidth="1"/>
    <col min="12771" max="12773" width="12.5703125" style="193" customWidth="1"/>
    <col min="12774" max="12774" width="3.5703125" style="193" bestFit="1" customWidth="1"/>
    <col min="12775" max="12775" width="1.85546875" style="193" bestFit="1" customWidth="1"/>
    <col min="12776" max="12777" width="2.7109375" style="193" bestFit="1" customWidth="1"/>
    <col min="12778" max="12778" width="3.5703125" style="193" bestFit="1" customWidth="1"/>
    <col min="12779" max="12779" width="2.7109375" style="193" bestFit="1" customWidth="1"/>
    <col min="12780" max="12780" width="4.42578125" style="193" bestFit="1" customWidth="1"/>
    <col min="12781" max="12785" width="9.140625" style="193"/>
    <col min="12786" max="12797" width="2" style="193" bestFit="1" customWidth="1"/>
    <col min="12798" max="13016" width="9.140625" style="193"/>
    <col min="13017" max="13017" width="3.85546875" style="193" customWidth="1"/>
    <col min="13018" max="13018" width="4.42578125" style="193" customWidth="1"/>
    <col min="13019" max="13019" width="2.5703125" style="193" customWidth="1"/>
    <col min="13020" max="13020" width="3.5703125" style="193" customWidth="1"/>
    <col min="13021" max="13021" width="3" style="193" customWidth="1"/>
    <col min="13022" max="13022" width="4.28515625" style="193" customWidth="1"/>
    <col min="13023" max="13023" width="4.140625" style="193" customWidth="1"/>
    <col min="13024" max="13024" width="5.140625" style="193" customWidth="1"/>
    <col min="13025" max="13025" width="5.7109375" style="193" customWidth="1"/>
    <col min="13026" max="13026" width="51.85546875" style="193" customWidth="1"/>
    <col min="13027" max="13029" width="12.5703125" style="193" customWidth="1"/>
    <col min="13030" max="13030" width="3.5703125" style="193" bestFit="1" customWidth="1"/>
    <col min="13031" max="13031" width="1.85546875" style="193" bestFit="1" customWidth="1"/>
    <col min="13032" max="13033" width="2.7109375" style="193" bestFit="1" customWidth="1"/>
    <col min="13034" max="13034" width="3.5703125" style="193" bestFit="1" customWidth="1"/>
    <col min="13035" max="13035" width="2.7109375" style="193" bestFit="1" customWidth="1"/>
    <col min="13036" max="13036" width="4.42578125" style="193" bestFit="1" customWidth="1"/>
    <col min="13037" max="13041" width="9.140625" style="193"/>
    <col min="13042" max="13053" width="2" style="193" bestFit="1" customWidth="1"/>
    <col min="13054" max="13272" width="9.140625" style="193"/>
    <col min="13273" max="13273" width="3.85546875" style="193" customWidth="1"/>
    <col min="13274" max="13274" width="4.42578125" style="193" customWidth="1"/>
    <col min="13275" max="13275" width="2.5703125" style="193" customWidth="1"/>
    <col min="13276" max="13276" width="3.5703125" style="193" customWidth="1"/>
    <col min="13277" max="13277" width="3" style="193" customWidth="1"/>
    <col min="13278" max="13278" width="4.28515625" style="193" customWidth="1"/>
    <col min="13279" max="13279" width="4.140625" style="193" customWidth="1"/>
    <col min="13280" max="13280" width="5.140625" style="193" customWidth="1"/>
    <col min="13281" max="13281" width="5.7109375" style="193" customWidth="1"/>
    <col min="13282" max="13282" width="51.85546875" style="193" customWidth="1"/>
    <col min="13283" max="13285" width="12.5703125" style="193" customWidth="1"/>
    <col min="13286" max="13286" width="3.5703125" style="193" bestFit="1" customWidth="1"/>
    <col min="13287" max="13287" width="1.85546875" style="193" bestFit="1" customWidth="1"/>
    <col min="13288" max="13289" width="2.7109375" style="193" bestFit="1" customWidth="1"/>
    <col min="13290" max="13290" width="3.5703125" style="193" bestFit="1" customWidth="1"/>
    <col min="13291" max="13291" width="2.7109375" style="193" bestFit="1" customWidth="1"/>
    <col min="13292" max="13292" width="4.42578125" style="193" bestFit="1" customWidth="1"/>
    <col min="13293" max="13297" width="9.140625" style="193"/>
    <col min="13298" max="13309" width="2" style="193" bestFit="1" customWidth="1"/>
    <col min="13310" max="13528" width="9.140625" style="193"/>
    <col min="13529" max="13529" width="3.85546875" style="193" customWidth="1"/>
    <col min="13530" max="13530" width="4.42578125" style="193" customWidth="1"/>
    <col min="13531" max="13531" width="2.5703125" style="193" customWidth="1"/>
    <col min="13532" max="13532" width="3.5703125" style="193" customWidth="1"/>
    <col min="13533" max="13533" width="3" style="193" customWidth="1"/>
    <col min="13534" max="13534" width="4.28515625" style="193" customWidth="1"/>
    <col min="13535" max="13535" width="4.140625" style="193" customWidth="1"/>
    <col min="13536" max="13536" width="5.140625" style="193" customWidth="1"/>
    <col min="13537" max="13537" width="5.7109375" style="193" customWidth="1"/>
    <col min="13538" max="13538" width="51.85546875" style="193" customWidth="1"/>
    <col min="13539" max="13541" width="12.5703125" style="193" customWidth="1"/>
    <col min="13542" max="13542" width="3.5703125" style="193" bestFit="1" customWidth="1"/>
    <col min="13543" max="13543" width="1.85546875" style="193" bestFit="1" customWidth="1"/>
    <col min="13544" max="13545" width="2.7109375" style="193" bestFit="1" customWidth="1"/>
    <col min="13546" max="13546" width="3.5703125" style="193" bestFit="1" customWidth="1"/>
    <col min="13547" max="13547" width="2.7109375" style="193" bestFit="1" customWidth="1"/>
    <col min="13548" max="13548" width="4.42578125" style="193" bestFit="1" customWidth="1"/>
    <col min="13549" max="13553" width="9.140625" style="193"/>
    <col min="13554" max="13565" width="2" style="193" bestFit="1" customWidth="1"/>
    <col min="13566" max="13784" width="9.140625" style="193"/>
    <col min="13785" max="13785" width="3.85546875" style="193" customWidth="1"/>
    <col min="13786" max="13786" width="4.42578125" style="193" customWidth="1"/>
    <col min="13787" max="13787" width="2.5703125" style="193" customWidth="1"/>
    <col min="13788" max="13788" width="3.5703125" style="193" customWidth="1"/>
    <col min="13789" max="13789" width="3" style="193" customWidth="1"/>
    <col min="13790" max="13790" width="4.28515625" style="193" customWidth="1"/>
    <col min="13791" max="13791" width="4.140625" style="193" customWidth="1"/>
    <col min="13792" max="13792" width="5.140625" style="193" customWidth="1"/>
    <col min="13793" max="13793" width="5.7109375" style="193" customWidth="1"/>
    <col min="13794" max="13794" width="51.85546875" style="193" customWidth="1"/>
    <col min="13795" max="13797" width="12.5703125" style="193" customWidth="1"/>
    <col min="13798" max="13798" width="3.5703125" style="193" bestFit="1" customWidth="1"/>
    <col min="13799" max="13799" width="1.85546875" style="193" bestFit="1" customWidth="1"/>
    <col min="13800" max="13801" width="2.7109375" style="193" bestFit="1" customWidth="1"/>
    <col min="13802" max="13802" width="3.5703125" style="193" bestFit="1" customWidth="1"/>
    <col min="13803" max="13803" width="2.7109375" style="193" bestFit="1" customWidth="1"/>
    <col min="13804" max="13804" width="4.42578125" style="193" bestFit="1" customWidth="1"/>
    <col min="13805" max="13809" width="9.140625" style="193"/>
    <col min="13810" max="13821" width="2" style="193" bestFit="1" customWidth="1"/>
    <col min="13822" max="14040" width="9.140625" style="193"/>
    <col min="14041" max="14041" width="3.85546875" style="193" customWidth="1"/>
    <col min="14042" max="14042" width="4.42578125" style="193" customWidth="1"/>
    <col min="14043" max="14043" width="2.5703125" style="193" customWidth="1"/>
    <col min="14044" max="14044" width="3.5703125" style="193" customWidth="1"/>
    <col min="14045" max="14045" width="3" style="193" customWidth="1"/>
    <col min="14046" max="14046" width="4.28515625" style="193" customWidth="1"/>
    <col min="14047" max="14047" width="4.140625" style="193" customWidth="1"/>
    <col min="14048" max="14048" width="5.140625" style="193" customWidth="1"/>
    <col min="14049" max="14049" width="5.7109375" style="193" customWidth="1"/>
    <col min="14050" max="14050" width="51.85546875" style="193" customWidth="1"/>
    <col min="14051" max="14053" width="12.5703125" style="193" customWidth="1"/>
    <col min="14054" max="14054" width="3.5703125" style="193" bestFit="1" customWidth="1"/>
    <col min="14055" max="14055" width="1.85546875" style="193" bestFit="1" customWidth="1"/>
    <col min="14056" max="14057" width="2.7109375" style="193" bestFit="1" customWidth="1"/>
    <col min="14058" max="14058" width="3.5703125" style="193" bestFit="1" customWidth="1"/>
    <col min="14059" max="14059" width="2.7109375" style="193" bestFit="1" customWidth="1"/>
    <col min="14060" max="14060" width="4.42578125" style="193" bestFit="1" customWidth="1"/>
    <col min="14061" max="14065" width="9.140625" style="193"/>
    <col min="14066" max="14077" width="2" style="193" bestFit="1" customWidth="1"/>
    <col min="14078" max="14296" width="9.140625" style="193"/>
    <col min="14297" max="14297" width="3.85546875" style="193" customWidth="1"/>
    <col min="14298" max="14298" width="4.42578125" style="193" customWidth="1"/>
    <col min="14299" max="14299" width="2.5703125" style="193" customWidth="1"/>
    <col min="14300" max="14300" width="3.5703125" style="193" customWidth="1"/>
    <col min="14301" max="14301" width="3" style="193" customWidth="1"/>
    <col min="14302" max="14302" width="4.28515625" style="193" customWidth="1"/>
    <col min="14303" max="14303" width="4.140625" style="193" customWidth="1"/>
    <col min="14304" max="14304" width="5.140625" style="193" customWidth="1"/>
    <col min="14305" max="14305" width="5.7109375" style="193" customWidth="1"/>
    <col min="14306" max="14306" width="51.85546875" style="193" customWidth="1"/>
    <col min="14307" max="14309" width="12.5703125" style="193" customWidth="1"/>
    <col min="14310" max="14310" width="3.5703125" style="193" bestFit="1" customWidth="1"/>
    <col min="14311" max="14311" width="1.85546875" style="193" bestFit="1" customWidth="1"/>
    <col min="14312" max="14313" width="2.7109375" style="193" bestFit="1" customWidth="1"/>
    <col min="14314" max="14314" width="3.5703125" style="193" bestFit="1" customWidth="1"/>
    <col min="14315" max="14315" width="2.7109375" style="193" bestFit="1" customWidth="1"/>
    <col min="14316" max="14316" width="4.42578125" style="193" bestFit="1" customWidth="1"/>
    <col min="14317" max="14321" width="9.140625" style="193"/>
    <col min="14322" max="14333" width="2" style="193" bestFit="1" customWidth="1"/>
    <col min="14334" max="14552" width="9.140625" style="193"/>
    <col min="14553" max="14553" width="3.85546875" style="193" customWidth="1"/>
    <col min="14554" max="14554" width="4.42578125" style="193" customWidth="1"/>
    <col min="14555" max="14555" width="2.5703125" style="193" customWidth="1"/>
    <col min="14556" max="14556" width="3.5703125" style="193" customWidth="1"/>
    <col min="14557" max="14557" width="3" style="193" customWidth="1"/>
    <col min="14558" max="14558" width="4.28515625" style="193" customWidth="1"/>
    <col min="14559" max="14559" width="4.140625" style="193" customWidth="1"/>
    <col min="14560" max="14560" width="5.140625" style="193" customWidth="1"/>
    <col min="14561" max="14561" width="5.7109375" style="193" customWidth="1"/>
    <col min="14562" max="14562" width="51.85546875" style="193" customWidth="1"/>
    <col min="14563" max="14565" width="12.5703125" style="193" customWidth="1"/>
    <col min="14566" max="14566" width="3.5703125" style="193" bestFit="1" customWidth="1"/>
    <col min="14567" max="14567" width="1.85546875" style="193" bestFit="1" customWidth="1"/>
    <col min="14568" max="14569" width="2.7109375" style="193" bestFit="1" customWidth="1"/>
    <col min="14570" max="14570" width="3.5703125" style="193" bestFit="1" customWidth="1"/>
    <col min="14571" max="14571" width="2.7109375" style="193" bestFit="1" customWidth="1"/>
    <col min="14572" max="14572" width="4.42578125" style="193" bestFit="1" customWidth="1"/>
    <col min="14573" max="14577" width="9.140625" style="193"/>
    <col min="14578" max="14589" width="2" style="193" bestFit="1" customWidth="1"/>
    <col min="14590" max="14808" width="9.140625" style="193"/>
    <col min="14809" max="14809" width="3.85546875" style="193" customWidth="1"/>
    <col min="14810" max="14810" width="4.42578125" style="193" customWidth="1"/>
    <col min="14811" max="14811" width="2.5703125" style="193" customWidth="1"/>
    <col min="14812" max="14812" width="3.5703125" style="193" customWidth="1"/>
    <col min="14813" max="14813" width="3" style="193" customWidth="1"/>
    <col min="14814" max="14814" width="4.28515625" style="193" customWidth="1"/>
    <col min="14815" max="14815" width="4.140625" style="193" customWidth="1"/>
    <col min="14816" max="14816" width="5.140625" style="193" customWidth="1"/>
    <col min="14817" max="14817" width="5.7109375" style="193" customWidth="1"/>
    <col min="14818" max="14818" width="51.85546875" style="193" customWidth="1"/>
    <col min="14819" max="14821" width="12.5703125" style="193" customWidth="1"/>
    <col min="14822" max="14822" width="3.5703125" style="193" bestFit="1" customWidth="1"/>
    <col min="14823" max="14823" width="1.85546875" style="193" bestFit="1" customWidth="1"/>
    <col min="14824" max="14825" width="2.7109375" style="193" bestFit="1" customWidth="1"/>
    <col min="14826" max="14826" width="3.5703125" style="193" bestFit="1" customWidth="1"/>
    <col min="14827" max="14827" width="2.7109375" style="193" bestFit="1" customWidth="1"/>
    <col min="14828" max="14828" width="4.42578125" style="193" bestFit="1" customWidth="1"/>
    <col min="14829" max="14833" width="9.140625" style="193"/>
    <col min="14834" max="14845" width="2" style="193" bestFit="1" customWidth="1"/>
    <col min="14846" max="15064" width="9.140625" style="193"/>
    <col min="15065" max="15065" width="3.85546875" style="193" customWidth="1"/>
    <col min="15066" max="15066" width="4.42578125" style="193" customWidth="1"/>
    <col min="15067" max="15067" width="2.5703125" style="193" customWidth="1"/>
    <col min="15068" max="15068" width="3.5703125" style="193" customWidth="1"/>
    <col min="15069" max="15069" width="3" style="193" customWidth="1"/>
    <col min="15070" max="15070" width="4.28515625" style="193" customWidth="1"/>
    <col min="15071" max="15071" width="4.140625" style="193" customWidth="1"/>
    <col min="15072" max="15072" width="5.140625" style="193" customWidth="1"/>
    <col min="15073" max="15073" width="5.7109375" style="193" customWidth="1"/>
    <col min="15074" max="15074" width="51.85546875" style="193" customWidth="1"/>
    <col min="15075" max="15077" width="12.5703125" style="193" customWidth="1"/>
    <col min="15078" max="15078" width="3.5703125" style="193" bestFit="1" customWidth="1"/>
    <col min="15079" max="15079" width="1.85546875" style="193" bestFit="1" customWidth="1"/>
    <col min="15080" max="15081" width="2.7109375" style="193" bestFit="1" customWidth="1"/>
    <col min="15082" max="15082" width="3.5703125" style="193" bestFit="1" customWidth="1"/>
    <col min="15083" max="15083" width="2.7109375" style="193" bestFit="1" customWidth="1"/>
    <col min="15084" max="15084" width="4.42578125" style="193" bestFit="1" customWidth="1"/>
    <col min="15085" max="15089" width="9.140625" style="193"/>
    <col min="15090" max="15101" width="2" style="193" bestFit="1" customWidth="1"/>
    <col min="15102" max="15320" width="9.140625" style="193"/>
    <col min="15321" max="15321" width="3.85546875" style="193" customWidth="1"/>
    <col min="15322" max="15322" width="4.42578125" style="193" customWidth="1"/>
    <col min="15323" max="15323" width="2.5703125" style="193" customWidth="1"/>
    <col min="15324" max="15324" width="3.5703125" style="193" customWidth="1"/>
    <col min="15325" max="15325" width="3" style="193" customWidth="1"/>
    <col min="15326" max="15326" width="4.28515625" style="193" customWidth="1"/>
    <col min="15327" max="15327" width="4.140625" style="193" customWidth="1"/>
    <col min="15328" max="15328" width="5.140625" style="193" customWidth="1"/>
    <col min="15329" max="15329" width="5.7109375" style="193" customWidth="1"/>
    <col min="15330" max="15330" width="51.85546875" style="193" customWidth="1"/>
    <col min="15331" max="15333" width="12.5703125" style="193" customWidth="1"/>
    <col min="15334" max="15334" width="3.5703125" style="193" bestFit="1" customWidth="1"/>
    <col min="15335" max="15335" width="1.85546875" style="193" bestFit="1" customWidth="1"/>
    <col min="15336" max="15337" width="2.7109375" style="193" bestFit="1" customWidth="1"/>
    <col min="15338" max="15338" width="3.5703125" style="193" bestFit="1" customWidth="1"/>
    <col min="15339" max="15339" width="2.7109375" style="193" bestFit="1" customWidth="1"/>
    <col min="15340" max="15340" width="4.42578125" style="193" bestFit="1" customWidth="1"/>
    <col min="15341" max="15345" width="9.140625" style="193"/>
    <col min="15346" max="15357" width="2" style="193" bestFit="1" customWidth="1"/>
    <col min="15358" max="15576" width="9.140625" style="193"/>
    <col min="15577" max="15577" width="3.85546875" style="193" customWidth="1"/>
    <col min="15578" max="15578" width="4.42578125" style="193" customWidth="1"/>
    <col min="15579" max="15579" width="2.5703125" style="193" customWidth="1"/>
    <col min="15580" max="15580" width="3.5703125" style="193" customWidth="1"/>
    <col min="15581" max="15581" width="3" style="193" customWidth="1"/>
    <col min="15582" max="15582" width="4.28515625" style="193" customWidth="1"/>
    <col min="15583" max="15583" width="4.140625" style="193" customWidth="1"/>
    <col min="15584" max="15584" width="5.140625" style="193" customWidth="1"/>
    <col min="15585" max="15585" width="5.7109375" style="193" customWidth="1"/>
    <col min="15586" max="15586" width="51.85546875" style="193" customWidth="1"/>
    <col min="15587" max="15589" width="12.5703125" style="193" customWidth="1"/>
    <col min="15590" max="15590" width="3.5703125" style="193" bestFit="1" customWidth="1"/>
    <col min="15591" max="15591" width="1.85546875" style="193" bestFit="1" customWidth="1"/>
    <col min="15592" max="15593" width="2.7109375" style="193" bestFit="1" customWidth="1"/>
    <col min="15594" max="15594" width="3.5703125" style="193" bestFit="1" customWidth="1"/>
    <col min="15595" max="15595" width="2.7109375" style="193" bestFit="1" customWidth="1"/>
    <col min="15596" max="15596" width="4.42578125" style="193" bestFit="1" customWidth="1"/>
    <col min="15597" max="15601" width="9.140625" style="193"/>
    <col min="15602" max="15613" width="2" style="193" bestFit="1" customWidth="1"/>
    <col min="15614" max="15832" width="9.140625" style="193"/>
    <col min="15833" max="15833" width="3.85546875" style="193" customWidth="1"/>
    <col min="15834" max="15834" width="4.42578125" style="193" customWidth="1"/>
    <col min="15835" max="15835" width="2.5703125" style="193" customWidth="1"/>
    <col min="15836" max="15836" width="3.5703125" style="193" customWidth="1"/>
    <col min="15837" max="15837" width="3" style="193" customWidth="1"/>
    <col min="15838" max="15838" width="4.28515625" style="193" customWidth="1"/>
    <col min="15839" max="15839" width="4.140625" style="193" customWidth="1"/>
    <col min="15840" max="15840" width="5.140625" style="193" customWidth="1"/>
    <col min="15841" max="15841" width="5.7109375" style="193" customWidth="1"/>
    <col min="15842" max="15842" width="51.85546875" style="193" customWidth="1"/>
    <col min="15843" max="15845" width="12.5703125" style="193" customWidth="1"/>
    <col min="15846" max="15846" width="3.5703125" style="193" bestFit="1" customWidth="1"/>
    <col min="15847" max="15847" width="1.85546875" style="193" bestFit="1" customWidth="1"/>
    <col min="15848" max="15849" width="2.7109375" style="193" bestFit="1" customWidth="1"/>
    <col min="15850" max="15850" width="3.5703125" style="193" bestFit="1" customWidth="1"/>
    <col min="15851" max="15851" width="2.7109375" style="193" bestFit="1" customWidth="1"/>
    <col min="15852" max="15852" width="4.42578125" style="193" bestFit="1" customWidth="1"/>
    <col min="15853" max="15857" width="9.140625" style="193"/>
    <col min="15858" max="15869" width="2" style="193" bestFit="1" customWidth="1"/>
    <col min="15870" max="16088" width="9.140625" style="193"/>
    <col min="16089" max="16089" width="3.85546875" style="193" customWidth="1"/>
    <col min="16090" max="16090" width="4.42578125" style="193" customWidth="1"/>
    <col min="16091" max="16091" width="2.5703125" style="193" customWidth="1"/>
    <col min="16092" max="16092" width="3.5703125" style="193" customWidth="1"/>
    <col min="16093" max="16093" width="3" style="193" customWidth="1"/>
    <col min="16094" max="16094" width="4.28515625" style="193" customWidth="1"/>
    <col min="16095" max="16095" width="4.140625" style="193" customWidth="1"/>
    <col min="16096" max="16096" width="5.140625" style="193" customWidth="1"/>
    <col min="16097" max="16097" width="5.7109375" style="193" customWidth="1"/>
    <col min="16098" max="16098" width="51.85546875" style="193" customWidth="1"/>
    <col min="16099" max="16101" width="12.5703125" style="193" customWidth="1"/>
    <col min="16102" max="16102" width="3.5703125" style="193" bestFit="1" customWidth="1"/>
    <col min="16103" max="16103" width="1.85546875" style="193" bestFit="1" customWidth="1"/>
    <col min="16104" max="16105" width="2.7109375" style="193" bestFit="1" customWidth="1"/>
    <col min="16106" max="16106" width="3.5703125" style="193" bestFit="1" customWidth="1"/>
    <col min="16107" max="16107" width="2.7109375" style="193" bestFit="1" customWidth="1"/>
    <col min="16108" max="16108" width="4.42578125" style="193" bestFit="1" customWidth="1"/>
    <col min="16109" max="16113" width="9.140625" style="193"/>
    <col min="16114" max="16125" width="2" style="193" bestFit="1" customWidth="1"/>
    <col min="16126" max="16384" width="9.140625" style="193"/>
  </cols>
  <sheetData>
    <row r="1" spans="1:13" s="191" customFormat="1" ht="16.7" customHeight="1" x14ac:dyDescent="0.2">
      <c r="A1" s="244"/>
      <c r="B1" s="245"/>
      <c r="C1" s="245"/>
      <c r="D1" s="245"/>
      <c r="E1" s="245"/>
      <c r="F1" s="245"/>
      <c r="G1" s="245"/>
      <c r="H1" s="245"/>
      <c r="I1" s="245"/>
      <c r="J1" s="245"/>
      <c r="K1" s="244"/>
      <c r="L1" s="244"/>
      <c r="M1" s="246" t="s">
        <v>243</v>
      </c>
    </row>
    <row r="2" spans="1:13" s="191" customFormat="1" ht="55.5" customHeight="1" x14ac:dyDescent="0.2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89" t="s">
        <v>417</v>
      </c>
      <c r="L2" s="289"/>
      <c r="M2" s="289"/>
    </row>
    <row r="3" spans="1:13" s="191" customFormat="1" ht="16.5" customHeight="1" x14ac:dyDescent="0.2">
      <c r="A3" s="290" t="s">
        <v>418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s="191" customFormat="1" ht="15.75" customHeight="1" x14ac:dyDescent="0.2">
      <c r="A4" s="244"/>
      <c r="B4" s="245"/>
      <c r="C4" s="245"/>
      <c r="D4" s="245"/>
      <c r="E4" s="245"/>
      <c r="F4" s="245"/>
      <c r="G4" s="245"/>
      <c r="H4" s="245"/>
      <c r="I4" s="245"/>
      <c r="J4" s="245"/>
      <c r="K4" s="244"/>
      <c r="L4" s="244"/>
      <c r="M4" s="244"/>
    </row>
    <row r="5" spans="1:13" s="191" customFormat="1" ht="14.25" customHeight="1" x14ac:dyDescent="0.2">
      <c r="A5" s="244"/>
      <c r="B5" s="245"/>
      <c r="C5" s="245"/>
      <c r="D5" s="245"/>
      <c r="E5" s="245"/>
      <c r="F5" s="245"/>
      <c r="G5" s="245"/>
      <c r="H5" s="245"/>
      <c r="I5" s="245"/>
      <c r="J5" s="245"/>
      <c r="K5" s="244"/>
      <c r="L5" s="244"/>
      <c r="M5" s="247" t="s">
        <v>244</v>
      </c>
    </row>
    <row r="6" spans="1:13" s="191" customFormat="1" ht="15.75" customHeight="1" x14ac:dyDescent="0.2">
      <c r="A6" s="291" t="s">
        <v>245</v>
      </c>
      <c r="B6" s="292" t="s">
        <v>246</v>
      </c>
      <c r="C6" s="293"/>
      <c r="D6" s="293"/>
      <c r="E6" s="293"/>
      <c r="F6" s="293"/>
      <c r="G6" s="293"/>
      <c r="H6" s="293"/>
      <c r="I6" s="294"/>
      <c r="J6" s="295" t="s">
        <v>247</v>
      </c>
      <c r="K6" s="296" t="s">
        <v>248</v>
      </c>
      <c r="L6" s="296" t="s">
        <v>249</v>
      </c>
      <c r="M6" s="296" t="s">
        <v>405</v>
      </c>
    </row>
    <row r="7" spans="1:13" s="191" customFormat="1" ht="98.25" customHeight="1" x14ac:dyDescent="0.2">
      <c r="A7" s="291"/>
      <c r="B7" s="248" t="s">
        <v>250</v>
      </c>
      <c r="C7" s="248" t="s">
        <v>251</v>
      </c>
      <c r="D7" s="248" t="s">
        <v>252</v>
      </c>
      <c r="E7" s="248" t="s">
        <v>253</v>
      </c>
      <c r="F7" s="248" t="s">
        <v>254</v>
      </c>
      <c r="G7" s="248" t="s">
        <v>255</v>
      </c>
      <c r="H7" s="248" t="s">
        <v>256</v>
      </c>
      <c r="I7" s="248" t="s">
        <v>257</v>
      </c>
      <c r="J7" s="296"/>
      <c r="K7" s="296"/>
      <c r="L7" s="296"/>
      <c r="M7" s="296"/>
    </row>
    <row r="8" spans="1:13" s="191" customFormat="1" ht="18.75" customHeight="1" x14ac:dyDescent="0.2">
      <c r="A8" s="249"/>
      <c r="B8" s="250">
        <v>1</v>
      </c>
      <c r="C8" s="250">
        <v>2</v>
      </c>
      <c r="D8" s="250">
        <v>3</v>
      </c>
      <c r="E8" s="250">
        <v>4</v>
      </c>
      <c r="F8" s="250">
        <v>5</v>
      </c>
      <c r="G8" s="250">
        <v>6</v>
      </c>
      <c r="H8" s="250">
        <v>7</v>
      </c>
      <c r="I8" s="250">
        <v>8</v>
      </c>
      <c r="J8" s="250">
        <v>9</v>
      </c>
      <c r="K8" s="251">
        <v>10</v>
      </c>
      <c r="L8" s="251">
        <v>11</v>
      </c>
      <c r="M8" s="251">
        <v>12</v>
      </c>
    </row>
    <row r="9" spans="1:13" s="191" customFormat="1" ht="18" customHeight="1" x14ac:dyDescent="0.2">
      <c r="A9" s="252" t="s">
        <v>258</v>
      </c>
      <c r="B9" s="253" t="s">
        <v>259</v>
      </c>
      <c r="C9" s="253" t="s">
        <v>258</v>
      </c>
      <c r="D9" s="253" t="s">
        <v>260</v>
      </c>
      <c r="E9" s="253" t="s">
        <v>260</v>
      </c>
      <c r="F9" s="253" t="s">
        <v>259</v>
      </c>
      <c r="G9" s="253" t="s">
        <v>260</v>
      </c>
      <c r="H9" s="253" t="s">
        <v>261</v>
      </c>
      <c r="I9" s="253" t="s">
        <v>259</v>
      </c>
      <c r="J9" s="254" t="s">
        <v>262</v>
      </c>
      <c r="K9" s="255">
        <f>SUM(K10,K32,K39,K44)</f>
        <v>2981.4</v>
      </c>
      <c r="L9" s="255">
        <f>SUM(L10,L32,L39,L44)</f>
        <v>3253.9</v>
      </c>
      <c r="M9" s="255">
        <f>SUM(M10,M32,M39,M44)</f>
        <v>3318.8000000000006</v>
      </c>
    </row>
    <row r="10" spans="1:13" ht="24" customHeight="1" x14ac:dyDescent="0.2">
      <c r="A10" s="252" t="s">
        <v>263</v>
      </c>
      <c r="B10" s="253" t="s">
        <v>259</v>
      </c>
      <c r="C10" s="253" t="s">
        <v>258</v>
      </c>
      <c r="D10" s="253" t="s">
        <v>264</v>
      </c>
      <c r="E10" s="253" t="s">
        <v>260</v>
      </c>
      <c r="F10" s="253" t="s">
        <v>259</v>
      </c>
      <c r="G10" s="253" t="s">
        <v>260</v>
      </c>
      <c r="H10" s="253" t="s">
        <v>261</v>
      </c>
      <c r="I10" s="253" t="s">
        <v>259</v>
      </c>
      <c r="J10" s="254" t="s">
        <v>265</v>
      </c>
      <c r="K10" s="255">
        <f>SUM(K11,K13,K18,K21,K29)</f>
        <v>2616.9</v>
      </c>
      <c r="L10" s="255">
        <f>SUM(L11,L13,L18,L21,L29)</f>
        <v>2878.7000000000003</v>
      </c>
      <c r="M10" s="255">
        <f>SUM(M11,M13,M18,M21,M29)</f>
        <v>2932.6000000000004</v>
      </c>
    </row>
    <row r="11" spans="1:13" ht="22.5" customHeight="1" x14ac:dyDescent="0.2">
      <c r="A11" s="252" t="s">
        <v>266</v>
      </c>
      <c r="B11" s="253" t="s">
        <v>267</v>
      </c>
      <c r="C11" s="253" t="s">
        <v>258</v>
      </c>
      <c r="D11" s="253" t="s">
        <v>264</v>
      </c>
      <c r="E11" s="253" t="s">
        <v>268</v>
      </c>
      <c r="F11" s="253" t="s">
        <v>259</v>
      </c>
      <c r="G11" s="253" t="s">
        <v>264</v>
      </c>
      <c r="H11" s="253" t="s">
        <v>261</v>
      </c>
      <c r="I11" s="253" t="s">
        <v>269</v>
      </c>
      <c r="J11" s="256" t="s">
        <v>270</v>
      </c>
      <c r="K11" s="257">
        <f>SUM(K12)</f>
        <v>651.20000000000005</v>
      </c>
      <c r="L11" s="257">
        <f>SUM(L12)</f>
        <v>683.8</v>
      </c>
      <c r="M11" s="257">
        <f>SUM(M12)</f>
        <v>718.1</v>
      </c>
    </row>
    <row r="12" spans="1:13" ht="72.75" customHeight="1" x14ac:dyDescent="0.2">
      <c r="A12" s="252" t="s">
        <v>271</v>
      </c>
      <c r="B12" s="253" t="s">
        <v>267</v>
      </c>
      <c r="C12" s="253" t="s">
        <v>258</v>
      </c>
      <c r="D12" s="253" t="s">
        <v>264</v>
      </c>
      <c r="E12" s="253" t="s">
        <v>268</v>
      </c>
      <c r="F12" s="253" t="s">
        <v>272</v>
      </c>
      <c r="G12" s="253" t="s">
        <v>264</v>
      </c>
      <c r="H12" s="253" t="s">
        <v>261</v>
      </c>
      <c r="I12" s="253" t="s">
        <v>269</v>
      </c>
      <c r="J12" s="256" t="s">
        <v>273</v>
      </c>
      <c r="K12" s="257">
        <v>651.20000000000005</v>
      </c>
      <c r="L12" s="257">
        <v>683.8</v>
      </c>
      <c r="M12" s="257">
        <v>718.1</v>
      </c>
    </row>
    <row r="13" spans="1:13" ht="42.75" customHeight="1" x14ac:dyDescent="0.2">
      <c r="A13" s="252" t="s">
        <v>274</v>
      </c>
      <c r="B13" s="253" t="s">
        <v>259</v>
      </c>
      <c r="C13" s="253" t="s">
        <v>258</v>
      </c>
      <c r="D13" s="253" t="s">
        <v>275</v>
      </c>
      <c r="E13" s="253" t="s">
        <v>260</v>
      </c>
      <c r="F13" s="253" t="s">
        <v>259</v>
      </c>
      <c r="G13" s="253" t="s">
        <v>260</v>
      </c>
      <c r="H13" s="253" t="s">
        <v>261</v>
      </c>
      <c r="I13" s="253" t="s">
        <v>259</v>
      </c>
      <c r="J13" s="254" t="s">
        <v>276</v>
      </c>
      <c r="K13" s="255">
        <f>SUM(K14:K17)</f>
        <v>1266.8000000000002</v>
      </c>
      <c r="L13" s="255">
        <f>SUM(L14:L17)</f>
        <v>1487</v>
      </c>
      <c r="M13" s="255">
        <f>SUM(M14:M17)</f>
        <v>1498.6000000000001</v>
      </c>
    </row>
    <row r="14" spans="1:13" ht="96.75" customHeight="1" x14ac:dyDescent="0.2">
      <c r="A14" s="252" t="s">
        <v>277</v>
      </c>
      <c r="B14" s="253" t="s">
        <v>267</v>
      </c>
      <c r="C14" s="253" t="s">
        <v>258</v>
      </c>
      <c r="D14" s="253" t="s">
        <v>275</v>
      </c>
      <c r="E14" s="253" t="s">
        <v>268</v>
      </c>
      <c r="F14" s="253" t="s">
        <v>278</v>
      </c>
      <c r="G14" s="253" t="s">
        <v>264</v>
      </c>
      <c r="H14" s="253" t="s">
        <v>261</v>
      </c>
      <c r="I14" s="253" t="s">
        <v>269</v>
      </c>
      <c r="J14" s="256" t="s">
        <v>279</v>
      </c>
      <c r="K14" s="257">
        <v>648.9</v>
      </c>
      <c r="L14" s="257">
        <v>761.6</v>
      </c>
      <c r="M14" s="257">
        <v>767.6</v>
      </c>
    </row>
    <row r="15" spans="1:13" s="192" customFormat="1" ht="108.75" customHeight="1" x14ac:dyDescent="0.2">
      <c r="A15" s="252" t="s">
        <v>280</v>
      </c>
      <c r="B15" s="253" t="s">
        <v>267</v>
      </c>
      <c r="C15" s="253" t="s">
        <v>258</v>
      </c>
      <c r="D15" s="253" t="s">
        <v>275</v>
      </c>
      <c r="E15" s="253" t="s">
        <v>268</v>
      </c>
      <c r="F15" s="253" t="s">
        <v>281</v>
      </c>
      <c r="G15" s="253" t="s">
        <v>264</v>
      </c>
      <c r="H15" s="253" t="s">
        <v>261</v>
      </c>
      <c r="I15" s="253" t="s">
        <v>269</v>
      </c>
      <c r="J15" s="256" t="s">
        <v>282</v>
      </c>
      <c r="K15" s="257">
        <v>3.5</v>
      </c>
      <c r="L15" s="257">
        <v>4.2</v>
      </c>
      <c r="M15" s="257">
        <v>4.2</v>
      </c>
    </row>
    <row r="16" spans="1:13" s="192" customFormat="1" ht="110.65" customHeight="1" x14ac:dyDescent="0.2">
      <c r="A16" s="252" t="s">
        <v>283</v>
      </c>
      <c r="B16" s="253" t="s">
        <v>267</v>
      </c>
      <c r="C16" s="253" t="s">
        <v>258</v>
      </c>
      <c r="D16" s="253" t="s">
        <v>275</v>
      </c>
      <c r="E16" s="253" t="s">
        <v>268</v>
      </c>
      <c r="F16" s="253" t="s">
        <v>284</v>
      </c>
      <c r="G16" s="253" t="s">
        <v>264</v>
      </c>
      <c r="H16" s="253" t="s">
        <v>261</v>
      </c>
      <c r="I16" s="253" t="s">
        <v>269</v>
      </c>
      <c r="J16" s="256" t="s">
        <v>285</v>
      </c>
      <c r="K16" s="257">
        <v>690.5</v>
      </c>
      <c r="L16" s="257">
        <v>810.6</v>
      </c>
      <c r="M16" s="257">
        <v>816.9</v>
      </c>
    </row>
    <row r="17" spans="1:13" s="192" customFormat="1" ht="105" customHeight="1" x14ac:dyDescent="0.2">
      <c r="A17" s="252" t="s">
        <v>286</v>
      </c>
      <c r="B17" s="253" t="s">
        <v>267</v>
      </c>
      <c r="C17" s="253" t="s">
        <v>258</v>
      </c>
      <c r="D17" s="253" t="s">
        <v>275</v>
      </c>
      <c r="E17" s="253" t="s">
        <v>268</v>
      </c>
      <c r="F17" s="253" t="s">
        <v>287</v>
      </c>
      <c r="G17" s="253" t="s">
        <v>264</v>
      </c>
      <c r="H17" s="253" t="s">
        <v>261</v>
      </c>
      <c r="I17" s="253" t="s">
        <v>269</v>
      </c>
      <c r="J17" s="256" t="s">
        <v>288</v>
      </c>
      <c r="K17" s="257">
        <v>-76.099999999999994</v>
      </c>
      <c r="L17" s="257">
        <v>-89.4</v>
      </c>
      <c r="M17" s="257">
        <v>-90.1</v>
      </c>
    </row>
    <row r="18" spans="1:13" s="192" customFormat="1" ht="23.25" hidden="1" customHeight="1" x14ac:dyDescent="0.2">
      <c r="A18" s="252" t="s">
        <v>289</v>
      </c>
      <c r="B18" s="253" t="s">
        <v>259</v>
      </c>
      <c r="C18" s="253" t="s">
        <v>258</v>
      </c>
      <c r="D18" s="253" t="s">
        <v>290</v>
      </c>
      <c r="E18" s="253" t="s">
        <v>260</v>
      </c>
      <c r="F18" s="253" t="s">
        <v>259</v>
      </c>
      <c r="G18" s="253" t="s">
        <v>260</v>
      </c>
      <c r="H18" s="253" t="s">
        <v>261</v>
      </c>
      <c r="I18" s="253" t="s">
        <v>259</v>
      </c>
      <c r="J18" s="254" t="s">
        <v>291</v>
      </c>
      <c r="K18" s="255">
        <f t="shared" ref="K18:M19" si="0">SUM(K19)</f>
        <v>0</v>
      </c>
      <c r="L18" s="255">
        <f t="shared" si="0"/>
        <v>0</v>
      </c>
      <c r="M18" s="255">
        <f t="shared" si="0"/>
        <v>0</v>
      </c>
    </row>
    <row r="19" spans="1:13" s="192" customFormat="1" ht="14.25" hidden="1" customHeight="1" x14ac:dyDescent="0.2">
      <c r="A19" s="252" t="s">
        <v>292</v>
      </c>
      <c r="B19" s="253" t="s">
        <v>267</v>
      </c>
      <c r="C19" s="253" t="s">
        <v>258</v>
      </c>
      <c r="D19" s="253" t="s">
        <v>290</v>
      </c>
      <c r="E19" s="253" t="s">
        <v>275</v>
      </c>
      <c r="F19" s="253" t="s">
        <v>259</v>
      </c>
      <c r="G19" s="253" t="s">
        <v>264</v>
      </c>
      <c r="H19" s="253" t="s">
        <v>261</v>
      </c>
      <c r="I19" s="253" t="s">
        <v>269</v>
      </c>
      <c r="J19" s="258" t="s">
        <v>293</v>
      </c>
      <c r="K19" s="259">
        <f t="shared" si="0"/>
        <v>0</v>
      </c>
      <c r="L19" s="259">
        <f t="shared" si="0"/>
        <v>0</v>
      </c>
      <c r="M19" s="259">
        <f t="shared" si="0"/>
        <v>0</v>
      </c>
    </row>
    <row r="20" spans="1:13" s="192" customFormat="1" ht="16.7" hidden="1" customHeight="1" x14ac:dyDescent="0.2">
      <c r="A20" s="252" t="s">
        <v>294</v>
      </c>
      <c r="B20" s="253" t="s">
        <v>267</v>
      </c>
      <c r="C20" s="253" t="s">
        <v>258</v>
      </c>
      <c r="D20" s="253" t="s">
        <v>290</v>
      </c>
      <c r="E20" s="253" t="s">
        <v>275</v>
      </c>
      <c r="F20" s="253" t="s">
        <v>272</v>
      </c>
      <c r="G20" s="253" t="s">
        <v>264</v>
      </c>
      <c r="H20" s="253" t="s">
        <v>261</v>
      </c>
      <c r="I20" s="253" t="s">
        <v>269</v>
      </c>
      <c r="J20" s="256" t="s">
        <v>293</v>
      </c>
      <c r="K20" s="257"/>
      <c r="L20" s="257"/>
      <c r="M20" s="257"/>
    </row>
    <row r="21" spans="1:13" s="192" customFormat="1" ht="19.350000000000001" customHeight="1" x14ac:dyDescent="0.2">
      <c r="A21" s="252" t="s">
        <v>289</v>
      </c>
      <c r="B21" s="253" t="s">
        <v>259</v>
      </c>
      <c r="C21" s="253" t="s">
        <v>258</v>
      </c>
      <c r="D21" s="253" t="s">
        <v>296</v>
      </c>
      <c r="E21" s="253" t="s">
        <v>260</v>
      </c>
      <c r="F21" s="253" t="s">
        <v>259</v>
      </c>
      <c r="G21" s="253" t="s">
        <v>260</v>
      </c>
      <c r="H21" s="253" t="s">
        <v>261</v>
      </c>
      <c r="I21" s="253" t="s">
        <v>259</v>
      </c>
      <c r="J21" s="254" t="s">
        <v>297</v>
      </c>
      <c r="K21" s="255">
        <f>SUM(K22,K24)</f>
        <v>698.9</v>
      </c>
      <c r="L21" s="255">
        <f>SUM(L22,L24)</f>
        <v>707.9</v>
      </c>
      <c r="M21" s="255">
        <f>SUM(M22,M24)</f>
        <v>715.9</v>
      </c>
    </row>
    <row r="22" spans="1:13" s="192" customFormat="1" ht="14.25" customHeight="1" x14ac:dyDescent="0.2">
      <c r="A22" s="252" t="s">
        <v>292</v>
      </c>
      <c r="B22" s="253" t="s">
        <v>267</v>
      </c>
      <c r="C22" s="253" t="s">
        <v>258</v>
      </c>
      <c r="D22" s="253" t="s">
        <v>296</v>
      </c>
      <c r="E22" s="253" t="s">
        <v>264</v>
      </c>
      <c r="F22" s="253" t="s">
        <v>259</v>
      </c>
      <c r="G22" s="253" t="s">
        <v>260</v>
      </c>
      <c r="H22" s="253" t="s">
        <v>261</v>
      </c>
      <c r="I22" s="253" t="s">
        <v>269</v>
      </c>
      <c r="J22" s="258" t="s">
        <v>299</v>
      </c>
      <c r="K22" s="259">
        <f>SUM(K23)</f>
        <v>102</v>
      </c>
      <c r="L22" s="259">
        <f>SUM(L23)</f>
        <v>111</v>
      </c>
      <c r="M22" s="259">
        <f>SUM(M23)</f>
        <v>119</v>
      </c>
    </row>
    <row r="23" spans="1:13" s="192" customFormat="1" ht="45" customHeight="1" x14ac:dyDescent="0.2">
      <c r="A23" s="252" t="s">
        <v>294</v>
      </c>
      <c r="B23" s="253" t="s">
        <v>267</v>
      </c>
      <c r="C23" s="253" t="s">
        <v>258</v>
      </c>
      <c r="D23" s="253" t="s">
        <v>296</v>
      </c>
      <c r="E23" s="253" t="s">
        <v>264</v>
      </c>
      <c r="F23" s="253" t="s">
        <v>301</v>
      </c>
      <c r="G23" s="253" t="s">
        <v>289</v>
      </c>
      <c r="H23" s="253" t="s">
        <v>261</v>
      </c>
      <c r="I23" s="253" t="s">
        <v>269</v>
      </c>
      <c r="J23" s="256" t="s">
        <v>302</v>
      </c>
      <c r="K23" s="260">
        <v>102</v>
      </c>
      <c r="L23" s="260">
        <v>111</v>
      </c>
      <c r="M23" s="260">
        <v>119</v>
      </c>
    </row>
    <row r="24" spans="1:13" s="192" customFormat="1" ht="17.25" customHeight="1" x14ac:dyDescent="0.2">
      <c r="A24" s="252" t="s">
        <v>295</v>
      </c>
      <c r="B24" s="253" t="s">
        <v>259</v>
      </c>
      <c r="C24" s="253" t="s">
        <v>258</v>
      </c>
      <c r="D24" s="253" t="s">
        <v>296</v>
      </c>
      <c r="E24" s="253" t="s">
        <v>260</v>
      </c>
      <c r="F24" s="253" t="s">
        <v>259</v>
      </c>
      <c r="G24" s="253" t="s">
        <v>260</v>
      </c>
      <c r="H24" s="253" t="s">
        <v>261</v>
      </c>
      <c r="I24" s="253" t="s">
        <v>269</v>
      </c>
      <c r="J24" s="254" t="s">
        <v>304</v>
      </c>
      <c r="K24" s="259">
        <f>SUM(K25,K27)</f>
        <v>596.9</v>
      </c>
      <c r="L24" s="259">
        <f>SUM(L25,L27)</f>
        <v>596.9</v>
      </c>
      <c r="M24" s="259">
        <f>SUM(M25,M27)</f>
        <v>596.9</v>
      </c>
    </row>
    <row r="25" spans="1:13" s="192" customFormat="1" ht="17.45" customHeight="1" x14ac:dyDescent="0.2">
      <c r="A25" s="252" t="s">
        <v>298</v>
      </c>
      <c r="B25" s="253" t="s">
        <v>267</v>
      </c>
      <c r="C25" s="253" t="s">
        <v>258</v>
      </c>
      <c r="D25" s="253" t="s">
        <v>296</v>
      </c>
      <c r="E25" s="253" t="s">
        <v>296</v>
      </c>
      <c r="F25" s="253" t="s">
        <v>301</v>
      </c>
      <c r="G25" s="253" t="s">
        <v>260</v>
      </c>
      <c r="H25" s="253" t="s">
        <v>261</v>
      </c>
      <c r="I25" s="253" t="s">
        <v>269</v>
      </c>
      <c r="J25" s="256" t="s">
        <v>306</v>
      </c>
      <c r="K25" s="257">
        <f>SUM(K26)</f>
        <v>387</v>
      </c>
      <c r="L25" s="257">
        <f>SUM(L26)</f>
        <v>387</v>
      </c>
      <c r="M25" s="257">
        <f>SUM(M26)</f>
        <v>388</v>
      </c>
    </row>
    <row r="26" spans="1:13" s="192" customFormat="1" ht="32.25" customHeight="1" x14ac:dyDescent="0.2">
      <c r="A26" s="252" t="s">
        <v>300</v>
      </c>
      <c r="B26" s="253" t="s">
        <v>267</v>
      </c>
      <c r="C26" s="253" t="s">
        <v>258</v>
      </c>
      <c r="D26" s="253" t="s">
        <v>296</v>
      </c>
      <c r="E26" s="253" t="s">
        <v>296</v>
      </c>
      <c r="F26" s="253" t="s">
        <v>308</v>
      </c>
      <c r="G26" s="253" t="s">
        <v>289</v>
      </c>
      <c r="H26" s="253" t="s">
        <v>261</v>
      </c>
      <c r="I26" s="253" t="s">
        <v>269</v>
      </c>
      <c r="J26" s="256" t="s">
        <v>309</v>
      </c>
      <c r="K26" s="260">
        <v>387</v>
      </c>
      <c r="L26" s="260">
        <v>387</v>
      </c>
      <c r="M26" s="260">
        <v>388</v>
      </c>
    </row>
    <row r="27" spans="1:13" s="192" customFormat="1" ht="24" customHeight="1" x14ac:dyDescent="0.2">
      <c r="A27" s="252" t="s">
        <v>303</v>
      </c>
      <c r="B27" s="253" t="s">
        <v>267</v>
      </c>
      <c r="C27" s="253" t="s">
        <v>258</v>
      </c>
      <c r="D27" s="253" t="s">
        <v>296</v>
      </c>
      <c r="E27" s="253" t="s">
        <v>296</v>
      </c>
      <c r="F27" s="253" t="s">
        <v>311</v>
      </c>
      <c r="G27" s="253" t="s">
        <v>260</v>
      </c>
      <c r="H27" s="253" t="s">
        <v>261</v>
      </c>
      <c r="I27" s="253" t="s">
        <v>269</v>
      </c>
      <c r="J27" s="256" t="s">
        <v>312</v>
      </c>
      <c r="K27" s="257">
        <f>SUM(K28)</f>
        <v>209.9</v>
      </c>
      <c r="L27" s="257">
        <f>SUM(L28)</f>
        <v>209.9</v>
      </c>
      <c r="M27" s="257">
        <f>SUM(M28)</f>
        <v>208.9</v>
      </c>
    </row>
    <row r="28" spans="1:13" s="192" customFormat="1" ht="32.25" customHeight="1" x14ac:dyDescent="0.2">
      <c r="A28" s="252" t="s">
        <v>305</v>
      </c>
      <c r="B28" s="253" t="s">
        <v>267</v>
      </c>
      <c r="C28" s="253" t="s">
        <v>258</v>
      </c>
      <c r="D28" s="253" t="s">
        <v>296</v>
      </c>
      <c r="E28" s="253" t="s">
        <v>296</v>
      </c>
      <c r="F28" s="253" t="s">
        <v>314</v>
      </c>
      <c r="G28" s="253" t="s">
        <v>289</v>
      </c>
      <c r="H28" s="253" t="s">
        <v>261</v>
      </c>
      <c r="I28" s="253" t="s">
        <v>269</v>
      </c>
      <c r="J28" s="256" t="s">
        <v>315</v>
      </c>
      <c r="K28" s="260">
        <v>209.9</v>
      </c>
      <c r="L28" s="260">
        <v>209.9</v>
      </c>
      <c r="M28" s="260">
        <v>208.9</v>
      </c>
    </row>
    <row r="29" spans="1:13" s="192" customFormat="1" ht="37.35" hidden="1" customHeight="1" x14ac:dyDescent="0.2">
      <c r="A29" s="252" t="s">
        <v>316</v>
      </c>
      <c r="B29" s="253" t="s">
        <v>259</v>
      </c>
      <c r="C29" s="253" t="s">
        <v>258</v>
      </c>
      <c r="D29" s="253" t="s">
        <v>317</v>
      </c>
      <c r="E29" s="253" t="s">
        <v>260</v>
      </c>
      <c r="F29" s="253" t="s">
        <v>259</v>
      </c>
      <c r="G29" s="253" t="s">
        <v>260</v>
      </c>
      <c r="H29" s="253" t="s">
        <v>261</v>
      </c>
      <c r="I29" s="253" t="s">
        <v>259</v>
      </c>
      <c r="J29" s="254" t="s">
        <v>318</v>
      </c>
      <c r="K29" s="255">
        <f t="shared" ref="K29:M30" si="1">SUM(K30)</f>
        <v>0</v>
      </c>
      <c r="L29" s="255">
        <f t="shared" si="1"/>
        <v>0</v>
      </c>
      <c r="M29" s="255">
        <f t="shared" si="1"/>
        <v>0</v>
      </c>
    </row>
    <row r="30" spans="1:13" s="192" customFormat="1" ht="15" hidden="1" customHeight="1" x14ac:dyDescent="0.2">
      <c r="A30" s="252" t="s">
        <v>319</v>
      </c>
      <c r="B30" s="253" t="s">
        <v>320</v>
      </c>
      <c r="C30" s="253" t="s">
        <v>258</v>
      </c>
      <c r="D30" s="253" t="s">
        <v>317</v>
      </c>
      <c r="E30" s="253" t="s">
        <v>321</v>
      </c>
      <c r="F30" s="253" t="s">
        <v>259</v>
      </c>
      <c r="G30" s="253" t="s">
        <v>264</v>
      </c>
      <c r="H30" s="253" t="s">
        <v>261</v>
      </c>
      <c r="I30" s="253" t="s">
        <v>269</v>
      </c>
      <c r="J30" s="256" t="s">
        <v>322</v>
      </c>
      <c r="K30" s="257">
        <f t="shared" si="1"/>
        <v>0</v>
      </c>
      <c r="L30" s="257">
        <f t="shared" si="1"/>
        <v>0</v>
      </c>
      <c r="M30" s="257">
        <f t="shared" si="1"/>
        <v>0</v>
      </c>
    </row>
    <row r="31" spans="1:13" s="192" customFormat="1" ht="54.6" hidden="1" customHeight="1" x14ac:dyDescent="0.2">
      <c r="A31" s="252" t="s">
        <v>323</v>
      </c>
      <c r="B31" s="253" t="s">
        <v>320</v>
      </c>
      <c r="C31" s="253" t="s">
        <v>258</v>
      </c>
      <c r="D31" s="253" t="s">
        <v>317</v>
      </c>
      <c r="E31" s="253" t="s">
        <v>321</v>
      </c>
      <c r="F31" s="253" t="s">
        <v>324</v>
      </c>
      <c r="G31" s="253" t="s">
        <v>264</v>
      </c>
      <c r="H31" s="253" t="s">
        <v>261</v>
      </c>
      <c r="I31" s="253" t="s">
        <v>269</v>
      </c>
      <c r="J31" s="256" t="s">
        <v>325</v>
      </c>
      <c r="K31" s="257"/>
      <c r="L31" s="257"/>
      <c r="M31" s="257"/>
    </row>
    <row r="32" spans="1:13" s="192" customFormat="1" ht="40.5" customHeight="1" x14ac:dyDescent="0.2">
      <c r="A32" s="252" t="s">
        <v>307</v>
      </c>
      <c r="B32" s="253" t="s">
        <v>259</v>
      </c>
      <c r="C32" s="253" t="s">
        <v>258</v>
      </c>
      <c r="D32" s="253" t="s">
        <v>292</v>
      </c>
      <c r="E32" s="253" t="s">
        <v>260</v>
      </c>
      <c r="F32" s="253" t="s">
        <v>259</v>
      </c>
      <c r="G32" s="253" t="s">
        <v>260</v>
      </c>
      <c r="H32" s="253" t="s">
        <v>261</v>
      </c>
      <c r="I32" s="253" t="s">
        <v>259</v>
      </c>
      <c r="J32" s="254" t="s">
        <v>327</v>
      </c>
      <c r="K32" s="255">
        <f>SUM(K33,K35,K37)</f>
        <v>7.2</v>
      </c>
      <c r="L32" s="255">
        <f>SUM(L33,L35,L37)</f>
        <v>7.5</v>
      </c>
      <c r="M32" s="255">
        <f>SUM(M33,M35,M37)</f>
        <v>7.8</v>
      </c>
    </row>
    <row r="33" spans="1:13" s="192" customFormat="1" ht="69.75" customHeight="1" x14ac:dyDescent="0.2">
      <c r="A33" s="252" t="s">
        <v>310</v>
      </c>
      <c r="B33" s="253" t="s">
        <v>395</v>
      </c>
      <c r="C33" s="253" t="s">
        <v>258</v>
      </c>
      <c r="D33" s="253" t="s">
        <v>292</v>
      </c>
      <c r="E33" s="253" t="s">
        <v>290</v>
      </c>
      <c r="F33" s="253" t="s">
        <v>324</v>
      </c>
      <c r="G33" s="253" t="s">
        <v>260</v>
      </c>
      <c r="H33" s="253" t="s">
        <v>261</v>
      </c>
      <c r="I33" s="253" t="s">
        <v>330</v>
      </c>
      <c r="J33" s="256" t="s">
        <v>331</v>
      </c>
      <c r="K33" s="257">
        <f>SUM(K34)</f>
        <v>7.2</v>
      </c>
      <c r="L33" s="257">
        <f>SUM(L34)</f>
        <v>7.5</v>
      </c>
      <c r="M33" s="257">
        <f>SUM(M34)</f>
        <v>7.8</v>
      </c>
    </row>
    <row r="34" spans="1:13" s="192" customFormat="1" ht="67.5" customHeight="1" x14ac:dyDescent="0.2">
      <c r="A34" s="252" t="s">
        <v>313</v>
      </c>
      <c r="B34" s="253" t="s">
        <v>395</v>
      </c>
      <c r="C34" s="253" t="s">
        <v>258</v>
      </c>
      <c r="D34" s="253" t="s">
        <v>292</v>
      </c>
      <c r="E34" s="253" t="s">
        <v>290</v>
      </c>
      <c r="F34" s="253" t="s">
        <v>333</v>
      </c>
      <c r="G34" s="253" t="s">
        <v>289</v>
      </c>
      <c r="H34" s="253" t="s">
        <v>261</v>
      </c>
      <c r="I34" s="253" t="s">
        <v>330</v>
      </c>
      <c r="J34" s="256" t="s">
        <v>334</v>
      </c>
      <c r="K34" s="257">
        <v>7.2</v>
      </c>
      <c r="L34" s="257">
        <v>7.5</v>
      </c>
      <c r="M34" s="257">
        <v>7.8</v>
      </c>
    </row>
    <row r="35" spans="1:13" s="192" customFormat="1" ht="85.5" hidden="1" customHeight="1" x14ac:dyDescent="0.2">
      <c r="A35" s="252" t="s">
        <v>319</v>
      </c>
      <c r="B35" s="253" t="s">
        <v>395</v>
      </c>
      <c r="C35" s="253" t="s">
        <v>258</v>
      </c>
      <c r="D35" s="253" t="s">
        <v>292</v>
      </c>
      <c r="E35" s="253" t="s">
        <v>290</v>
      </c>
      <c r="F35" s="253" t="s">
        <v>301</v>
      </c>
      <c r="G35" s="253" t="s">
        <v>260</v>
      </c>
      <c r="H35" s="253" t="s">
        <v>261</v>
      </c>
      <c r="I35" s="253" t="s">
        <v>330</v>
      </c>
      <c r="J35" s="256" t="s">
        <v>336</v>
      </c>
      <c r="K35" s="257">
        <f>SUM(K36)</f>
        <v>0</v>
      </c>
      <c r="L35" s="257">
        <f>SUM(L36)</f>
        <v>0</v>
      </c>
      <c r="M35" s="257">
        <f>SUM(M36)</f>
        <v>0</v>
      </c>
    </row>
    <row r="36" spans="1:13" s="192" customFormat="1" ht="78.75" hidden="1" customHeight="1" x14ac:dyDescent="0.2">
      <c r="A36" s="252" t="s">
        <v>323</v>
      </c>
      <c r="B36" s="253" t="s">
        <v>395</v>
      </c>
      <c r="C36" s="253" t="s">
        <v>258</v>
      </c>
      <c r="D36" s="253" t="s">
        <v>292</v>
      </c>
      <c r="E36" s="253" t="s">
        <v>290</v>
      </c>
      <c r="F36" s="253" t="s">
        <v>338</v>
      </c>
      <c r="G36" s="253" t="s">
        <v>289</v>
      </c>
      <c r="H36" s="253" t="s">
        <v>261</v>
      </c>
      <c r="I36" s="253" t="s">
        <v>330</v>
      </c>
      <c r="J36" s="256" t="s">
        <v>339</v>
      </c>
      <c r="K36" s="260">
        <v>0</v>
      </c>
      <c r="L36" s="260">
        <v>0</v>
      </c>
      <c r="M36" s="260">
        <v>0</v>
      </c>
    </row>
    <row r="37" spans="1:13" s="192" customFormat="1" ht="66.75" hidden="1" customHeight="1" x14ac:dyDescent="0.2">
      <c r="A37" s="252" t="s">
        <v>316</v>
      </c>
      <c r="B37" s="253" t="s">
        <v>329</v>
      </c>
      <c r="C37" s="253" t="s">
        <v>258</v>
      </c>
      <c r="D37" s="253" t="s">
        <v>292</v>
      </c>
      <c r="E37" s="253" t="s">
        <v>340</v>
      </c>
      <c r="F37" s="253" t="s">
        <v>341</v>
      </c>
      <c r="G37" s="253" t="s">
        <v>260</v>
      </c>
      <c r="H37" s="253" t="s">
        <v>261</v>
      </c>
      <c r="I37" s="253" t="s">
        <v>330</v>
      </c>
      <c r="J37" s="256" t="s">
        <v>342</v>
      </c>
      <c r="K37" s="257">
        <f>SUM(K38)</f>
        <v>0</v>
      </c>
      <c r="L37" s="261">
        <f>SUM(L38)</f>
        <v>0</v>
      </c>
      <c r="M37" s="257">
        <f>SUM(M38)</f>
        <v>0</v>
      </c>
    </row>
    <row r="38" spans="1:13" s="192" customFormat="1" ht="72.599999999999994" hidden="1" customHeight="1" x14ac:dyDescent="0.2">
      <c r="A38" s="252" t="s">
        <v>319</v>
      </c>
      <c r="B38" s="253" t="s">
        <v>329</v>
      </c>
      <c r="C38" s="253" t="s">
        <v>258</v>
      </c>
      <c r="D38" s="253" t="s">
        <v>292</v>
      </c>
      <c r="E38" s="253" t="s">
        <v>340</v>
      </c>
      <c r="F38" s="253" t="s">
        <v>341</v>
      </c>
      <c r="G38" s="253" t="s">
        <v>289</v>
      </c>
      <c r="H38" s="253" t="s">
        <v>261</v>
      </c>
      <c r="I38" s="253" t="s">
        <v>330</v>
      </c>
      <c r="J38" s="256" t="s">
        <v>343</v>
      </c>
      <c r="K38" s="262"/>
      <c r="L38" s="262"/>
      <c r="M38" s="262"/>
    </row>
    <row r="39" spans="1:13" s="192" customFormat="1" ht="33" customHeight="1" x14ac:dyDescent="0.2">
      <c r="A39" s="252" t="s">
        <v>316</v>
      </c>
      <c r="B39" s="253" t="s">
        <v>259</v>
      </c>
      <c r="C39" s="253" t="s">
        <v>258</v>
      </c>
      <c r="D39" s="253" t="s">
        <v>295</v>
      </c>
      <c r="E39" s="253" t="s">
        <v>260</v>
      </c>
      <c r="F39" s="253" t="s">
        <v>259</v>
      </c>
      <c r="G39" s="253" t="s">
        <v>260</v>
      </c>
      <c r="H39" s="253" t="s">
        <v>261</v>
      </c>
      <c r="I39" s="253" t="s">
        <v>259</v>
      </c>
      <c r="J39" s="254" t="s">
        <v>345</v>
      </c>
      <c r="K39" s="255">
        <f>SUM(K40,K42)</f>
        <v>357.3</v>
      </c>
      <c r="L39" s="255">
        <f>SUM(L40,L42)</f>
        <v>367.7</v>
      </c>
      <c r="M39" s="255">
        <f>SUM(M40,M42)</f>
        <v>378.4</v>
      </c>
    </row>
    <row r="40" spans="1:13" s="192" customFormat="1" ht="22.5" customHeight="1" x14ac:dyDescent="0.2">
      <c r="A40" s="252" t="s">
        <v>319</v>
      </c>
      <c r="B40" s="253" t="s">
        <v>395</v>
      </c>
      <c r="C40" s="253" t="s">
        <v>258</v>
      </c>
      <c r="D40" s="253" t="s">
        <v>295</v>
      </c>
      <c r="E40" s="253" t="s">
        <v>260</v>
      </c>
      <c r="F40" s="253" t="s">
        <v>259</v>
      </c>
      <c r="G40" s="253" t="s">
        <v>260</v>
      </c>
      <c r="H40" s="253" t="s">
        <v>261</v>
      </c>
      <c r="I40" s="253" t="s">
        <v>347</v>
      </c>
      <c r="J40" s="256" t="s">
        <v>348</v>
      </c>
      <c r="K40" s="257">
        <f>SUM(K41)</f>
        <v>357.3</v>
      </c>
      <c r="L40" s="257">
        <f>SUM(L41)</f>
        <v>367.7</v>
      </c>
      <c r="M40" s="257">
        <f>SUM(M41)</f>
        <v>378.4</v>
      </c>
    </row>
    <row r="41" spans="1:13" s="192" customFormat="1" ht="38.25" x14ac:dyDescent="0.2">
      <c r="A41" s="252" t="s">
        <v>323</v>
      </c>
      <c r="B41" s="253" t="s">
        <v>395</v>
      </c>
      <c r="C41" s="253" t="s">
        <v>258</v>
      </c>
      <c r="D41" s="253" t="s">
        <v>295</v>
      </c>
      <c r="E41" s="253" t="s">
        <v>268</v>
      </c>
      <c r="F41" s="253" t="s">
        <v>350</v>
      </c>
      <c r="G41" s="253" t="s">
        <v>289</v>
      </c>
      <c r="H41" s="253" t="s">
        <v>261</v>
      </c>
      <c r="I41" s="253" t="s">
        <v>347</v>
      </c>
      <c r="J41" s="256" t="s">
        <v>351</v>
      </c>
      <c r="K41" s="260">
        <v>357.3</v>
      </c>
      <c r="L41" s="260">
        <v>367.7</v>
      </c>
      <c r="M41" s="260">
        <v>378.4</v>
      </c>
    </row>
    <row r="42" spans="1:13" s="192" customFormat="1" ht="30.75" hidden="1" customHeight="1" x14ac:dyDescent="0.2">
      <c r="A42" s="252" t="s">
        <v>352</v>
      </c>
      <c r="B42" s="253" t="s">
        <v>395</v>
      </c>
      <c r="C42" s="253" t="s">
        <v>258</v>
      </c>
      <c r="D42" s="253" t="s">
        <v>295</v>
      </c>
      <c r="E42" s="253" t="s">
        <v>268</v>
      </c>
      <c r="F42" s="253" t="s">
        <v>353</v>
      </c>
      <c r="G42" s="253" t="s">
        <v>260</v>
      </c>
      <c r="H42" s="253" t="s">
        <v>261</v>
      </c>
      <c r="I42" s="253" t="s">
        <v>347</v>
      </c>
      <c r="J42" s="256" t="s">
        <v>354</v>
      </c>
      <c r="K42" s="257">
        <f>SUM(K43)</f>
        <v>0</v>
      </c>
      <c r="L42" s="257">
        <f>SUM(L43)</f>
        <v>0</v>
      </c>
      <c r="M42" s="257">
        <f>SUM(M43)</f>
        <v>0</v>
      </c>
    </row>
    <row r="43" spans="1:13" s="192" customFormat="1" ht="22.5" hidden="1" customHeight="1" x14ac:dyDescent="0.2">
      <c r="A43" s="252" t="s">
        <v>355</v>
      </c>
      <c r="B43" s="253" t="s">
        <v>395</v>
      </c>
      <c r="C43" s="253" t="s">
        <v>258</v>
      </c>
      <c r="D43" s="253" t="s">
        <v>295</v>
      </c>
      <c r="E43" s="253" t="s">
        <v>268</v>
      </c>
      <c r="F43" s="253" t="s">
        <v>356</v>
      </c>
      <c r="G43" s="253" t="s">
        <v>289</v>
      </c>
      <c r="H43" s="253" t="s">
        <v>261</v>
      </c>
      <c r="I43" s="253" t="s">
        <v>347</v>
      </c>
      <c r="J43" s="256" t="s">
        <v>357</v>
      </c>
      <c r="K43" s="257">
        <v>0</v>
      </c>
      <c r="L43" s="257">
        <v>0</v>
      </c>
      <c r="M43" s="257">
        <v>0</v>
      </c>
    </row>
    <row r="44" spans="1:13" s="192" customFormat="1" ht="30.95" hidden="1" customHeight="1" x14ac:dyDescent="0.2">
      <c r="A44" s="252" t="s">
        <v>326</v>
      </c>
      <c r="B44" s="253" t="s">
        <v>259</v>
      </c>
      <c r="C44" s="253" t="s">
        <v>258</v>
      </c>
      <c r="D44" s="253" t="s">
        <v>359</v>
      </c>
      <c r="E44" s="253" t="s">
        <v>260</v>
      </c>
      <c r="F44" s="253" t="s">
        <v>259</v>
      </c>
      <c r="G44" s="253" t="s">
        <v>260</v>
      </c>
      <c r="H44" s="253" t="s">
        <v>261</v>
      </c>
      <c r="I44" s="253" t="s">
        <v>259</v>
      </c>
      <c r="J44" s="263" t="s">
        <v>360</v>
      </c>
      <c r="K44" s="255">
        <f>SUM(K45)</f>
        <v>0</v>
      </c>
      <c r="L44" s="255">
        <f>SUM(L45)</f>
        <v>0</v>
      </c>
      <c r="M44" s="255">
        <f>SUM(M45)</f>
        <v>0</v>
      </c>
    </row>
    <row r="45" spans="1:13" s="192" customFormat="1" ht="23.25" hidden="1" customHeight="1" x14ac:dyDescent="0.2">
      <c r="A45" s="252" t="s">
        <v>335</v>
      </c>
      <c r="B45" s="253" t="s">
        <v>395</v>
      </c>
      <c r="C45" s="253" t="s">
        <v>258</v>
      </c>
      <c r="D45" s="253" t="s">
        <v>305</v>
      </c>
      <c r="E45" s="253" t="s">
        <v>300</v>
      </c>
      <c r="F45" s="253" t="s">
        <v>301</v>
      </c>
      <c r="G45" s="253" t="s">
        <v>289</v>
      </c>
      <c r="H45" s="253" t="s">
        <v>261</v>
      </c>
      <c r="I45" s="253" t="s">
        <v>361</v>
      </c>
      <c r="J45" s="256" t="s">
        <v>362</v>
      </c>
      <c r="K45" s="257"/>
      <c r="L45" s="257"/>
      <c r="M45" s="257"/>
    </row>
    <row r="46" spans="1:13" s="192" customFormat="1" ht="30.95" customHeight="1" x14ac:dyDescent="0.2">
      <c r="A46" s="252" t="s">
        <v>326</v>
      </c>
      <c r="B46" s="253" t="s">
        <v>259</v>
      </c>
      <c r="C46" s="253" t="s">
        <v>263</v>
      </c>
      <c r="D46" s="253" t="s">
        <v>260</v>
      </c>
      <c r="E46" s="253" t="s">
        <v>260</v>
      </c>
      <c r="F46" s="253" t="s">
        <v>259</v>
      </c>
      <c r="G46" s="253" t="s">
        <v>260</v>
      </c>
      <c r="H46" s="253" t="s">
        <v>261</v>
      </c>
      <c r="I46" s="253" t="s">
        <v>259</v>
      </c>
      <c r="J46" s="254" t="s">
        <v>363</v>
      </c>
      <c r="K46" s="283">
        <f>SUM(K47,K61)</f>
        <v>13073.3</v>
      </c>
      <c r="L46" s="255">
        <f>SUM(L47,L61)</f>
        <v>6564.2</v>
      </c>
      <c r="M46" s="255">
        <f>SUM(M47,M61)</f>
        <v>7028.2</v>
      </c>
    </row>
    <row r="47" spans="1:13" s="192" customFormat="1" ht="42" customHeight="1" x14ac:dyDescent="0.2">
      <c r="A47" s="252" t="s">
        <v>335</v>
      </c>
      <c r="B47" s="253" t="s">
        <v>259</v>
      </c>
      <c r="C47" s="253" t="s">
        <v>263</v>
      </c>
      <c r="D47" s="253" t="s">
        <v>268</v>
      </c>
      <c r="E47" s="253" t="s">
        <v>260</v>
      </c>
      <c r="F47" s="253" t="s">
        <v>259</v>
      </c>
      <c r="G47" s="253" t="s">
        <v>260</v>
      </c>
      <c r="H47" s="253" t="s">
        <v>261</v>
      </c>
      <c r="I47" s="253" t="s">
        <v>259</v>
      </c>
      <c r="J47" s="254" t="s">
        <v>364</v>
      </c>
      <c r="K47" s="283">
        <f>SUM(K48,K51,K54,K59)</f>
        <v>13073.3</v>
      </c>
      <c r="L47" s="255">
        <f>SUM(L48,L51,L54,L59)</f>
        <v>6564.2</v>
      </c>
      <c r="M47" s="255">
        <f>SUM(M48,M51,M54,M59)</f>
        <v>7028.2</v>
      </c>
    </row>
    <row r="48" spans="1:13" s="192" customFormat="1" ht="27.75" customHeight="1" x14ac:dyDescent="0.2">
      <c r="A48" s="252" t="s">
        <v>337</v>
      </c>
      <c r="B48" s="253" t="s">
        <v>259</v>
      </c>
      <c r="C48" s="253" t="s">
        <v>263</v>
      </c>
      <c r="D48" s="253" t="s">
        <v>268</v>
      </c>
      <c r="E48" s="253" t="s">
        <v>303</v>
      </c>
      <c r="F48" s="253" t="s">
        <v>259</v>
      </c>
      <c r="G48" s="253" t="s">
        <v>260</v>
      </c>
      <c r="H48" s="253" t="s">
        <v>261</v>
      </c>
      <c r="I48" s="253" t="s">
        <v>361</v>
      </c>
      <c r="J48" s="254" t="s">
        <v>365</v>
      </c>
      <c r="K48" s="255">
        <f t="shared" ref="K48:M49" si="2">SUM(K49)</f>
        <v>8166.9</v>
      </c>
      <c r="L48" s="255">
        <f t="shared" si="2"/>
        <v>6380.5</v>
      </c>
      <c r="M48" s="255">
        <f t="shared" si="2"/>
        <v>6826.9</v>
      </c>
    </row>
    <row r="49" spans="1:13" s="192" customFormat="1" ht="27.75" customHeight="1" x14ac:dyDescent="0.2">
      <c r="A49" s="252" t="s">
        <v>344</v>
      </c>
      <c r="B49" s="253" t="s">
        <v>395</v>
      </c>
      <c r="C49" s="253" t="s">
        <v>263</v>
      </c>
      <c r="D49" s="253" t="s">
        <v>268</v>
      </c>
      <c r="E49" s="253" t="s">
        <v>303</v>
      </c>
      <c r="F49" s="253" t="s">
        <v>320</v>
      </c>
      <c r="G49" s="253" t="s">
        <v>260</v>
      </c>
      <c r="H49" s="253" t="s">
        <v>261</v>
      </c>
      <c r="I49" s="253" t="s">
        <v>361</v>
      </c>
      <c r="J49" s="256" t="s">
        <v>367</v>
      </c>
      <c r="K49" s="257">
        <f t="shared" si="2"/>
        <v>8166.9</v>
      </c>
      <c r="L49" s="257">
        <f t="shared" si="2"/>
        <v>6380.5</v>
      </c>
      <c r="M49" s="257">
        <f t="shared" si="2"/>
        <v>6826.9</v>
      </c>
    </row>
    <row r="50" spans="1:13" s="192" customFormat="1" ht="36.75" customHeight="1" x14ac:dyDescent="0.2">
      <c r="A50" s="252" t="s">
        <v>346</v>
      </c>
      <c r="B50" s="253" t="s">
        <v>395</v>
      </c>
      <c r="C50" s="253" t="s">
        <v>263</v>
      </c>
      <c r="D50" s="253" t="s">
        <v>268</v>
      </c>
      <c r="E50" s="253" t="s">
        <v>303</v>
      </c>
      <c r="F50" s="253" t="s">
        <v>320</v>
      </c>
      <c r="G50" s="253" t="s">
        <v>289</v>
      </c>
      <c r="H50" s="253" t="s">
        <v>261</v>
      </c>
      <c r="I50" s="253" t="s">
        <v>361</v>
      </c>
      <c r="J50" s="256" t="s">
        <v>368</v>
      </c>
      <c r="K50" s="264">
        <v>8166.9</v>
      </c>
      <c r="L50" s="260">
        <v>6380.5</v>
      </c>
      <c r="M50" s="264">
        <v>6826.9</v>
      </c>
    </row>
    <row r="51" spans="1:13" s="192" customFormat="1" ht="30.2" customHeight="1" x14ac:dyDescent="0.2">
      <c r="A51" s="252" t="s">
        <v>349</v>
      </c>
      <c r="B51" s="253" t="s">
        <v>259</v>
      </c>
      <c r="C51" s="253" t="s">
        <v>263</v>
      </c>
      <c r="D51" s="253" t="s">
        <v>268</v>
      </c>
      <c r="E51" s="253" t="s">
        <v>313</v>
      </c>
      <c r="F51" s="253" t="s">
        <v>259</v>
      </c>
      <c r="G51" s="253" t="s">
        <v>260</v>
      </c>
      <c r="H51" s="253" t="s">
        <v>261</v>
      </c>
      <c r="I51" s="253" t="s">
        <v>361</v>
      </c>
      <c r="J51" s="254" t="s">
        <v>370</v>
      </c>
      <c r="K51" s="255">
        <f>SUM(K53,K52)</f>
        <v>0</v>
      </c>
      <c r="L51" s="255">
        <f>SUM(L52:L52)</f>
        <v>0</v>
      </c>
      <c r="M51" s="255">
        <f>SUM(M52:M52)</f>
        <v>0</v>
      </c>
    </row>
    <row r="52" spans="1:13" s="192" customFormat="1" ht="27.75" hidden="1" customHeight="1" x14ac:dyDescent="0.2">
      <c r="A52" s="252" t="s">
        <v>332</v>
      </c>
      <c r="B52" s="253" t="s">
        <v>395</v>
      </c>
      <c r="C52" s="253" t="s">
        <v>263</v>
      </c>
      <c r="D52" s="253" t="s">
        <v>268</v>
      </c>
      <c r="E52" s="253" t="s">
        <v>349</v>
      </c>
      <c r="F52" s="253" t="s">
        <v>371</v>
      </c>
      <c r="G52" s="253" t="s">
        <v>289</v>
      </c>
      <c r="H52" s="253" t="s">
        <v>261</v>
      </c>
      <c r="I52" s="253" t="s">
        <v>361</v>
      </c>
      <c r="J52" s="256" t="s">
        <v>372</v>
      </c>
      <c r="K52" s="257">
        <v>0</v>
      </c>
      <c r="L52" s="257">
        <v>0</v>
      </c>
      <c r="M52" s="257">
        <v>0</v>
      </c>
    </row>
    <row r="53" spans="1:13" s="192" customFormat="1" ht="26.45" hidden="1" customHeight="1" x14ac:dyDescent="0.2">
      <c r="A53" s="252"/>
      <c r="B53" s="253" t="s">
        <v>395</v>
      </c>
      <c r="C53" s="253" t="s">
        <v>263</v>
      </c>
      <c r="D53" s="253" t="s">
        <v>268</v>
      </c>
      <c r="E53" s="253" t="s">
        <v>349</v>
      </c>
      <c r="F53" s="253" t="s">
        <v>373</v>
      </c>
      <c r="G53" s="253" t="s">
        <v>289</v>
      </c>
      <c r="H53" s="253" t="s">
        <v>261</v>
      </c>
      <c r="I53" s="253" t="s">
        <v>361</v>
      </c>
      <c r="J53" s="256" t="s">
        <v>374</v>
      </c>
      <c r="K53" s="257"/>
      <c r="L53" s="257"/>
      <c r="M53" s="257"/>
    </row>
    <row r="54" spans="1:13" s="192" customFormat="1" ht="26.45" customHeight="1" x14ac:dyDescent="0.2">
      <c r="A54" s="252" t="s">
        <v>358</v>
      </c>
      <c r="B54" s="253" t="s">
        <v>259</v>
      </c>
      <c r="C54" s="253" t="s">
        <v>263</v>
      </c>
      <c r="D54" s="253" t="s">
        <v>268</v>
      </c>
      <c r="E54" s="253" t="s">
        <v>358</v>
      </c>
      <c r="F54" s="253" t="s">
        <v>259</v>
      </c>
      <c r="G54" s="253" t="s">
        <v>260</v>
      </c>
      <c r="H54" s="253" t="s">
        <v>261</v>
      </c>
      <c r="I54" s="253" t="s">
        <v>361</v>
      </c>
      <c r="J54" s="254" t="s">
        <v>375</v>
      </c>
      <c r="K54" s="255">
        <f>SUM(K55,K57)</f>
        <v>160.1</v>
      </c>
      <c r="L54" s="255">
        <f>SUM(L55,L57)</f>
        <v>183.7</v>
      </c>
      <c r="M54" s="255">
        <f>SUM(M55,M57)</f>
        <v>201.29999999999998</v>
      </c>
    </row>
    <row r="55" spans="1:13" s="192" customFormat="1" ht="27" customHeight="1" x14ac:dyDescent="0.2">
      <c r="A55" s="252" t="s">
        <v>328</v>
      </c>
      <c r="B55" s="253" t="s">
        <v>395</v>
      </c>
      <c r="C55" s="253" t="s">
        <v>263</v>
      </c>
      <c r="D55" s="253" t="s">
        <v>268</v>
      </c>
      <c r="E55" s="253" t="s">
        <v>358</v>
      </c>
      <c r="F55" s="253" t="s">
        <v>376</v>
      </c>
      <c r="G55" s="253" t="s">
        <v>260</v>
      </c>
      <c r="H55" s="253" t="s">
        <v>261</v>
      </c>
      <c r="I55" s="253" t="s">
        <v>361</v>
      </c>
      <c r="J55" s="256" t="s">
        <v>377</v>
      </c>
      <c r="K55" s="257">
        <f>SUM(K56)</f>
        <v>0.1</v>
      </c>
      <c r="L55" s="257">
        <f>SUM(L56)</f>
        <v>0.1</v>
      </c>
      <c r="M55" s="257">
        <f>SUM(M56)</f>
        <v>0.1</v>
      </c>
    </row>
    <row r="56" spans="1:13" s="192" customFormat="1" ht="27" customHeight="1" x14ac:dyDescent="0.2">
      <c r="A56" s="252" t="s">
        <v>332</v>
      </c>
      <c r="B56" s="253" t="s">
        <v>395</v>
      </c>
      <c r="C56" s="253" t="s">
        <v>263</v>
      </c>
      <c r="D56" s="253" t="s">
        <v>268</v>
      </c>
      <c r="E56" s="253" t="s">
        <v>358</v>
      </c>
      <c r="F56" s="253" t="s">
        <v>376</v>
      </c>
      <c r="G56" s="253" t="s">
        <v>289</v>
      </c>
      <c r="H56" s="253" t="s">
        <v>261</v>
      </c>
      <c r="I56" s="253" t="s">
        <v>361</v>
      </c>
      <c r="J56" s="256" t="s">
        <v>379</v>
      </c>
      <c r="K56" s="264">
        <v>0.1</v>
      </c>
      <c r="L56" s="264">
        <v>0.1</v>
      </c>
      <c r="M56" s="264">
        <v>0.1</v>
      </c>
    </row>
    <row r="57" spans="1:13" s="192" customFormat="1" ht="27" customHeight="1" x14ac:dyDescent="0.2">
      <c r="A57" s="252" t="s">
        <v>366</v>
      </c>
      <c r="B57" s="253" t="s">
        <v>395</v>
      </c>
      <c r="C57" s="253" t="s">
        <v>263</v>
      </c>
      <c r="D57" s="253" t="s">
        <v>268</v>
      </c>
      <c r="E57" s="253" t="s">
        <v>369</v>
      </c>
      <c r="F57" s="253" t="s">
        <v>380</v>
      </c>
      <c r="G57" s="253" t="s">
        <v>260</v>
      </c>
      <c r="H57" s="253" t="s">
        <v>261</v>
      </c>
      <c r="I57" s="253" t="s">
        <v>361</v>
      </c>
      <c r="J57" s="256" t="s">
        <v>381</v>
      </c>
      <c r="K57" s="257">
        <f>SUM(K58)</f>
        <v>160</v>
      </c>
      <c r="L57" s="257">
        <f>SUM(L58)</f>
        <v>183.6</v>
      </c>
      <c r="M57" s="257">
        <f>SUM(M58)</f>
        <v>201.2</v>
      </c>
    </row>
    <row r="58" spans="1:13" s="192" customFormat="1" ht="28.5" customHeight="1" x14ac:dyDescent="0.2">
      <c r="A58" s="252" t="s">
        <v>419</v>
      </c>
      <c r="B58" s="253" t="s">
        <v>395</v>
      </c>
      <c r="C58" s="253" t="s">
        <v>263</v>
      </c>
      <c r="D58" s="253" t="s">
        <v>268</v>
      </c>
      <c r="E58" s="253" t="s">
        <v>369</v>
      </c>
      <c r="F58" s="253" t="s">
        <v>380</v>
      </c>
      <c r="G58" s="253" t="s">
        <v>289</v>
      </c>
      <c r="H58" s="253" t="s">
        <v>261</v>
      </c>
      <c r="I58" s="253" t="s">
        <v>361</v>
      </c>
      <c r="J58" s="256" t="s">
        <v>382</v>
      </c>
      <c r="K58" s="260">
        <v>160</v>
      </c>
      <c r="L58" s="264">
        <v>183.6</v>
      </c>
      <c r="M58" s="264">
        <v>201.2</v>
      </c>
    </row>
    <row r="59" spans="1:13" s="192" customFormat="1" ht="24" customHeight="1" x14ac:dyDescent="0.2">
      <c r="A59" s="252" t="s">
        <v>369</v>
      </c>
      <c r="B59" s="253" t="s">
        <v>259</v>
      </c>
      <c r="C59" s="253" t="s">
        <v>263</v>
      </c>
      <c r="D59" s="253" t="s">
        <v>268</v>
      </c>
      <c r="E59" s="253" t="s">
        <v>378</v>
      </c>
      <c r="F59" s="253" t="s">
        <v>259</v>
      </c>
      <c r="G59" s="253" t="s">
        <v>260</v>
      </c>
      <c r="H59" s="253" t="s">
        <v>261</v>
      </c>
      <c r="I59" s="253" t="s">
        <v>361</v>
      </c>
      <c r="J59" s="254" t="s">
        <v>25</v>
      </c>
      <c r="K59" s="255">
        <f>SUM(K60)</f>
        <v>4746.3</v>
      </c>
      <c r="L59" s="255">
        <f>SUM(L60)</f>
        <v>0</v>
      </c>
      <c r="M59" s="255">
        <f>SUM(M60)</f>
        <v>0</v>
      </c>
    </row>
    <row r="60" spans="1:13" s="192" customFormat="1" ht="15" customHeight="1" x14ac:dyDescent="0.2">
      <c r="A60" s="252" t="s">
        <v>420</v>
      </c>
      <c r="B60" s="253" t="s">
        <v>395</v>
      </c>
      <c r="C60" s="253" t="s">
        <v>263</v>
      </c>
      <c r="D60" s="253" t="s">
        <v>268</v>
      </c>
      <c r="E60" s="253" t="s">
        <v>352</v>
      </c>
      <c r="F60" s="253" t="s">
        <v>373</v>
      </c>
      <c r="G60" s="253" t="s">
        <v>289</v>
      </c>
      <c r="H60" s="253" t="s">
        <v>261</v>
      </c>
      <c r="I60" s="253" t="s">
        <v>361</v>
      </c>
      <c r="J60" s="256" t="s">
        <v>383</v>
      </c>
      <c r="K60" s="265">
        <f>2771.9+8.8+6+10+449.6+1500</f>
        <v>4746.3</v>
      </c>
      <c r="L60" s="257">
        <v>0</v>
      </c>
      <c r="M60" s="257">
        <v>0</v>
      </c>
    </row>
    <row r="61" spans="1:13" s="192" customFormat="1" ht="33.4" hidden="1" customHeight="1" x14ac:dyDescent="0.2">
      <c r="A61" s="252" t="s">
        <v>384</v>
      </c>
      <c r="B61" s="253" t="s">
        <v>329</v>
      </c>
      <c r="C61" s="253" t="s">
        <v>263</v>
      </c>
      <c r="D61" s="253" t="s">
        <v>385</v>
      </c>
      <c r="E61" s="253" t="s">
        <v>290</v>
      </c>
      <c r="F61" s="253" t="s">
        <v>259</v>
      </c>
      <c r="G61" s="253" t="s">
        <v>289</v>
      </c>
      <c r="H61" s="253" t="s">
        <v>261</v>
      </c>
      <c r="I61" s="253" t="s">
        <v>259</v>
      </c>
      <c r="J61" s="254" t="s">
        <v>386</v>
      </c>
      <c r="K61" s="255">
        <f>SUM(K62)</f>
        <v>0</v>
      </c>
      <c r="L61" s="255">
        <f>SUM(L62)</f>
        <v>0</v>
      </c>
      <c r="M61" s="255">
        <f>SUM(M62)</f>
        <v>0</v>
      </c>
    </row>
    <row r="62" spans="1:13" s="192" customFormat="1" ht="25.5" hidden="1" x14ac:dyDescent="0.2">
      <c r="A62" s="252" t="s">
        <v>387</v>
      </c>
      <c r="B62" s="253" t="s">
        <v>329</v>
      </c>
      <c r="C62" s="253" t="s">
        <v>263</v>
      </c>
      <c r="D62" s="253" t="s">
        <v>385</v>
      </c>
      <c r="E62" s="253" t="s">
        <v>290</v>
      </c>
      <c r="F62" s="253" t="s">
        <v>301</v>
      </c>
      <c r="G62" s="253" t="s">
        <v>289</v>
      </c>
      <c r="H62" s="253" t="s">
        <v>261</v>
      </c>
      <c r="I62" s="253" t="s">
        <v>361</v>
      </c>
      <c r="J62" s="256" t="s">
        <v>388</v>
      </c>
      <c r="K62" s="257"/>
      <c r="L62" s="257"/>
      <c r="M62" s="257"/>
    </row>
    <row r="63" spans="1:13" s="192" customFormat="1" ht="17.25" customHeight="1" x14ac:dyDescent="0.2">
      <c r="A63" s="286" t="s">
        <v>389</v>
      </c>
      <c r="B63" s="287"/>
      <c r="C63" s="287"/>
      <c r="D63" s="287"/>
      <c r="E63" s="287"/>
      <c r="F63" s="287"/>
      <c r="G63" s="287"/>
      <c r="H63" s="287"/>
      <c r="I63" s="287"/>
      <c r="J63" s="288"/>
      <c r="K63" s="283">
        <f>SUM(K9,K46)</f>
        <v>16054.699999999999</v>
      </c>
      <c r="L63" s="255">
        <f>SUM(L9,L46)</f>
        <v>9818.1</v>
      </c>
      <c r="M63" s="255">
        <f>SUM(M9,M46)</f>
        <v>10347</v>
      </c>
    </row>
    <row r="64" spans="1:13" s="192" customFormat="1" ht="15" customHeight="1" x14ac:dyDescent="0.25">
      <c r="A64" s="266"/>
      <c r="B64" s="267"/>
      <c r="C64" s="267"/>
      <c r="D64" s="267"/>
      <c r="E64" s="267"/>
      <c r="F64" s="267"/>
      <c r="G64" s="267"/>
      <c r="H64" s="267"/>
      <c r="I64" s="267"/>
      <c r="J64" s="267"/>
      <c r="K64" s="266"/>
      <c r="L64" s="266"/>
      <c r="M64" s="266"/>
    </row>
  </sheetData>
  <mergeCells count="9">
    <mergeCell ref="A63:J63"/>
    <mergeCell ref="K2:M2"/>
    <mergeCell ref="A3:M3"/>
    <mergeCell ref="A6:A7"/>
    <mergeCell ref="B6:I6"/>
    <mergeCell ref="J6:J7"/>
    <mergeCell ref="K6:K7"/>
    <mergeCell ref="L6:L7"/>
    <mergeCell ref="M6:M7"/>
  </mergeCells>
  <pageMargins left="0.78740157480314965" right="0.39370078740157483" top="0.59055118110236227" bottom="0.59055118110236227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B10"/>
    </sheetView>
  </sheetViews>
  <sheetFormatPr defaultRowHeight="12.75" x14ac:dyDescent="0.2"/>
  <cols>
    <col min="1" max="1" width="43" style="194" customWidth="1"/>
    <col min="2" max="2" width="36" style="194" customWidth="1"/>
    <col min="3" max="256" width="9.140625" style="194"/>
    <col min="257" max="257" width="43" style="194" customWidth="1"/>
    <col min="258" max="258" width="36" style="194" customWidth="1"/>
    <col min="259" max="512" width="9.140625" style="194"/>
    <col min="513" max="513" width="43" style="194" customWidth="1"/>
    <col min="514" max="514" width="36" style="194" customWidth="1"/>
    <col min="515" max="768" width="9.140625" style="194"/>
    <col min="769" max="769" width="43" style="194" customWidth="1"/>
    <col min="770" max="770" width="36" style="194" customWidth="1"/>
    <col min="771" max="1024" width="9.140625" style="194"/>
    <col min="1025" max="1025" width="43" style="194" customWidth="1"/>
    <col min="1026" max="1026" width="36" style="194" customWidth="1"/>
    <col min="1027" max="1280" width="9.140625" style="194"/>
    <col min="1281" max="1281" width="43" style="194" customWidth="1"/>
    <col min="1282" max="1282" width="36" style="194" customWidth="1"/>
    <col min="1283" max="1536" width="9.140625" style="194"/>
    <col min="1537" max="1537" width="43" style="194" customWidth="1"/>
    <col min="1538" max="1538" width="36" style="194" customWidth="1"/>
    <col min="1539" max="1792" width="9.140625" style="194"/>
    <col min="1793" max="1793" width="43" style="194" customWidth="1"/>
    <col min="1794" max="1794" width="36" style="194" customWidth="1"/>
    <col min="1795" max="2048" width="9.140625" style="194"/>
    <col min="2049" max="2049" width="43" style="194" customWidth="1"/>
    <col min="2050" max="2050" width="36" style="194" customWidth="1"/>
    <col min="2051" max="2304" width="9.140625" style="194"/>
    <col min="2305" max="2305" width="43" style="194" customWidth="1"/>
    <col min="2306" max="2306" width="36" style="194" customWidth="1"/>
    <col min="2307" max="2560" width="9.140625" style="194"/>
    <col min="2561" max="2561" width="43" style="194" customWidth="1"/>
    <col min="2562" max="2562" width="36" style="194" customWidth="1"/>
    <col min="2563" max="2816" width="9.140625" style="194"/>
    <col min="2817" max="2817" width="43" style="194" customWidth="1"/>
    <col min="2818" max="2818" width="36" style="194" customWidth="1"/>
    <col min="2819" max="3072" width="9.140625" style="194"/>
    <col min="3073" max="3073" width="43" style="194" customWidth="1"/>
    <col min="3074" max="3074" width="36" style="194" customWidth="1"/>
    <col min="3075" max="3328" width="9.140625" style="194"/>
    <col min="3329" max="3329" width="43" style="194" customWidth="1"/>
    <col min="3330" max="3330" width="36" style="194" customWidth="1"/>
    <col min="3331" max="3584" width="9.140625" style="194"/>
    <col min="3585" max="3585" width="43" style="194" customWidth="1"/>
    <col min="3586" max="3586" width="36" style="194" customWidth="1"/>
    <col min="3587" max="3840" width="9.140625" style="194"/>
    <col min="3841" max="3841" width="43" style="194" customWidth="1"/>
    <col min="3842" max="3842" width="36" style="194" customWidth="1"/>
    <col min="3843" max="4096" width="9.140625" style="194"/>
    <col min="4097" max="4097" width="43" style="194" customWidth="1"/>
    <col min="4098" max="4098" width="36" style="194" customWidth="1"/>
    <col min="4099" max="4352" width="9.140625" style="194"/>
    <col min="4353" max="4353" width="43" style="194" customWidth="1"/>
    <col min="4354" max="4354" width="36" style="194" customWidth="1"/>
    <col min="4355" max="4608" width="9.140625" style="194"/>
    <col min="4609" max="4609" width="43" style="194" customWidth="1"/>
    <col min="4610" max="4610" width="36" style="194" customWidth="1"/>
    <col min="4611" max="4864" width="9.140625" style="194"/>
    <col min="4865" max="4865" width="43" style="194" customWidth="1"/>
    <col min="4866" max="4866" width="36" style="194" customWidth="1"/>
    <col min="4867" max="5120" width="9.140625" style="194"/>
    <col min="5121" max="5121" width="43" style="194" customWidth="1"/>
    <col min="5122" max="5122" width="36" style="194" customWidth="1"/>
    <col min="5123" max="5376" width="9.140625" style="194"/>
    <col min="5377" max="5377" width="43" style="194" customWidth="1"/>
    <col min="5378" max="5378" width="36" style="194" customWidth="1"/>
    <col min="5379" max="5632" width="9.140625" style="194"/>
    <col min="5633" max="5633" width="43" style="194" customWidth="1"/>
    <col min="5634" max="5634" width="36" style="194" customWidth="1"/>
    <col min="5635" max="5888" width="9.140625" style="194"/>
    <col min="5889" max="5889" width="43" style="194" customWidth="1"/>
    <col min="5890" max="5890" width="36" style="194" customWidth="1"/>
    <col min="5891" max="6144" width="9.140625" style="194"/>
    <col min="6145" max="6145" width="43" style="194" customWidth="1"/>
    <col min="6146" max="6146" width="36" style="194" customWidth="1"/>
    <col min="6147" max="6400" width="9.140625" style="194"/>
    <col min="6401" max="6401" width="43" style="194" customWidth="1"/>
    <col min="6402" max="6402" width="36" style="194" customWidth="1"/>
    <col min="6403" max="6656" width="9.140625" style="194"/>
    <col min="6657" max="6657" width="43" style="194" customWidth="1"/>
    <col min="6658" max="6658" width="36" style="194" customWidth="1"/>
    <col min="6659" max="6912" width="9.140625" style="194"/>
    <col min="6913" max="6913" width="43" style="194" customWidth="1"/>
    <col min="6914" max="6914" width="36" style="194" customWidth="1"/>
    <col min="6915" max="7168" width="9.140625" style="194"/>
    <col min="7169" max="7169" width="43" style="194" customWidth="1"/>
    <col min="7170" max="7170" width="36" style="194" customWidth="1"/>
    <col min="7171" max="7424" width="9.140625" style="194"/>
    <col min="7425" max="7425" width="43" style="194" customWidth="1"/>
    <col min="7426" max="7426" width="36" style="194" customWidth="1"/>
    <col min="7427" max="7680" width="9.140625" style="194"/>
    <col min="7681" max="7681" width="43" style="194" customWidth="1"/>
    <col min="7682" max="7682" width="36" style="194" customWidth="1"/>
    <col min="7683" max="7936" width="9.140625" style="194"/>
    <col min="7937" max="7937" width="43" style="194" customWidth="1"/>
    <col min="7938" max="7938" width="36" style="194" customWidth="1"/>
    <col min="7939" max="8192" width="9.140625" style="194"/>
    <col min="8193" max="8193" width="43" style="194" customWidth="1"/>
    <col min="8194" max="8194" width="36" style="194" customWidth="1"/>
    <col min="8195" max="8448" width="9.140625" style="194"/>
    <col min="8449" max="8449" width="43" style="194" customWidth="1"/>
    <col min="8450" max="8450" width="36" style="194" customWidth="1"/>
    <col min="8451" max="8704" width="9.140625" style="194"/>
    <col min="8705" max="8705" width="43" style="194" customWidth="1"/>
    <col min="8706" max="8706" width="36" style="194" customWidth="1"/>
    <col min="8707" max="8960" width="9.140625" style="194"/>
    <col min="8961" max="8961" width="43" style="194" customWidth="1"/>
    <col min="8962" max="8962" width="36" style="194" customWidth="1"/>
    <col min="8963" max="9216" width="9.140625" style="194"/>
    <col min="9217" max="9217" width="43" style="194" customWidth="1"/>
    <col min="9218" max="9218" width="36" style="194" customWidth="1"/>
    <col min="9219" max="9472" width="9.140625" style="194"/>
    <col min="9473" max="9473" width="43" style="194" customWidth="1"/>
    <col min="9474" max="9474" width="36" style="194" customWidth="1"/>
    <col min="9475" max="9728" width="9.140625" style="194"/>
    <col min="9729" max="9729" width="43" style="194" customWidth="1"/>
    <col min="9730" max="9730" width="36" style="194" customWidth="1"/>
    <col min="9731" max="9984" width="9.140625" style="194"/>
    <col min="9985" max="9985" width="43" style="194" customWidth="1"/>
    <col min="9986" max="9986" width="36" style="194" customWidth="1"/>
    <col min="9987" max="10240" width="9.140625" style="194"/>
    <col min="10241" max="10241" width="43" style="194" customWidth="1"/>
    <col min="10242" max="10242" width="36" style="194" customWidth="1"/>
    <col min="10243" max="10496" width="9.140625" style="194"/>
    <col min="10497" max="10497" width="43" style="194" customWidth="1"/>
    <col min="10498" max="10498" width="36" style="194" customWidth="1"/>
    <col min="10499" max="10752" width="9.140625" style="194"/>
    <col min="10753" max="10753" width="43" style="194" customWidth="1"/>
    <col min="10754" max="10754" width="36" style="194" customWidth="1"/>
    <col min="10755" max="11008" width="9.140625" style="194"/>
    <col min="11009" max="11009" width="43" style="194" customWidth="1"/>
    <col min="11010" max="11010" width="36" style="194" customWidth="1"/>
    <col min="11011" max="11264" width="9.140625" style="194"/>
    <col min="11265" max="11265" width="43" style="194" customWidth="1"/>
    <col min="11266" max="11266" width="36" style="194" customWidth="1"/>
    <col min="11267" max="11520" width="9.140625" style="194"/>
    <col min="11521" max="11521" width="43" style="194" customWidth="1"/>
    <col min="11522" max="11522" width="36" style="194" customWidth="1"/>
    <col min="11523" max="11776" width="9.140625" style="194"/>
    <col min="11777" max="11777" width="43" style="194" customWidth="1"/>
    <col min="11778" max="11778" width="36" style="194" customWidth="1"/>
    <col min="11779" max="12032" width="9.140625" style="194"/>
    <col min="12033" max="12033" width="43" style="194" customWidth="1"/>
    <col min="12034" max="12034" width="36" style="194" customWidth="1"/>
    <col min="12035" max="12288" width="9.140625" style="194"/>
    <col min="12289" max="12289" width="43" style="194" customWidth="1"/>
    <col min="12290" max="12290" width="36" style="194" customWidth="1"/>
    <col min="12291" max="12544" width="9.140625" style="194"/>
    <col min="12545" max="12545" width="43" style="194" customWidth="1"/>
    <col min="12546" max="12546" width="36" style="194" customWidth="1"/>
    <col min="12547" max="12800" width="9.140625" style="194"/>
    <col min="12801" max="12801" width="43" style="194" customWidth="1"/>
    <col min="12802" max="12802" width="36" style="194" customWidth="1"/>
    <col min="12803" max="13056" width="9.140625" style="194"/>
    <col min="13057" max="13057" width="43" style="194" customWidth="1"/>
    <col min="13058" max="13058" width="36" style="194" customWidth="1"/>
    <col min="13059" max="13312" width="9.140625" style="194"/>
    <col min="13313" max="13313" width="43" style="194" customWidth="1"/>
    <col min="13314" max="13314" width="36" style="194" customWidth="1"/>
    <col min="13315" max="13568" width="9.140625" style="194"/>
    <col min="13569" max="13569" width="43" style="194" customWidth="1"/>
    <col min="13570" max="13570" width="36" style="194" customWidth="1"/>
    <col min="13571" max="13824" width="9.140625" style="194"/>
    <col min="13825" max="13825" width="43" style="194" customWidth="1"/>
    <col min="13826" max="13826" width="36" style="194" customWidth="1"/>
    <col min="13827" max="14080" width="9.140625" style="194"/>
    <col min="14081" max="14081" width="43" style="194" customWidth="1"/>
    <col min="14082" max="14082" width="36" style="194" customWidth="1"/>
    <col min="14083" max="14336" width="9.140625" style="194"/>
    <col min="14337" max="14337" width="43" style="194" customWidth="1"/>
    <col min="14338" max="14338" width="36" style="194" customWidth="1"/>
    <col min="14339" max="14592" width="9.140625" style="194"/>
    <col min="14593" max="14593" width="43" style="194" customWidth="1"/>
    <col min="14594" max="14594" width="36" style="194" customWidth="1"/>
    <col min="14595" max="14848" width="9.140625" style="194"/>
    <col min="14849" max="14849" width="43" style="194" customWidth="1"/>
    <col min="14850" max="14850" width="36" style="194" customWidth="1"/>
    <col min="14851" max="15104" width="9.140625" style="194"/>
    <col min="15105" max="15105" width="43" style="194" customWidth="1"/>
    <col min="15106" max="15106" width="36" style="194" customWidth="1"/>
    <col min="15107" max="15360" width="9.140625" style="194"/>
    <col min="15361" max="15361" width="43" style="194" customWidth="1"/>
    <col min="15362" max="15362" width="36" style="194" customWidth="1"/>
    <col min="15363" max="15616" width="9.140625" style="194"/>
    <col min="15617" max="15617" width="43" style="194" customWidth="1"/>
    <col min="15618" max="15618" width="36" style="194" customWidth="1"/>
    <col min="15619" max="15872" width="9.140625" style="194"/>
    <col min="15873" max="15873" width="43" style="194" customWidth="1"/>
    <col min="15874" max="15874" width="36" style="194" customWidth="1"/>
    <col min="15875" max="16128" width="9.140625" style="194"/>
    <col min="16129" max="16129" width="43" style="194" customWidth="1"/>
    <col min="16130" max="16130" width="36" style="194" customWidth="1"/>
    <col min="16131" max="16384" width="9.140625" style="194"/>
  </cols>
  <sheetData>
    <row r="1" spans="1:2" x14ac:dyDescent="0.2">
      <c r="A1" s="297" t="s">
        <v>390</v>
      </c>
      <c r="B1" s="297"/>
    </row>
    <row r="2" spans="1:2" ht="63" customHeight="1" x14ac:dyDescent="0.2">
      <c r="A2" s="195"/>
      <c r="B2" s="243" t="s">
        <v>404</v>
      </c>
    </row>
    <row r="4" spans="1:2" ht="59.25" customHeight="1" x14ac:dyDescent="0.2">
      <c r="A4" s="298" t="s">
        <v>406</v>
      </c>
      <c r="B4" s="298"/>
    </row>
    <row r="5" spans="1:2" x14ac:dyDescent="0.2">
      <c r="A5" s="299"/>
      <c r="B5" s="299"/>
    </row>
    <row r="6" spans="1:2" ht="31.5" x14ac:dyDescent="0.2">
      <c r="A6" s="196" t="s">
        <v>391</v>
      </c>
      <c r="B6" s="196" t="s">
        <v>392</v>
      </c>
    </row>
    <row r="7" spans="1:2" ht="17.25" customHeight="1" x14ac:dyDescent="0.2">
      <c r="A7" s="197" t="s">
        <v>393</v>
      </c>
      <c r="B7" s="198">
        <v>1</v>
      </c>
    </row>
    <row r="8" spans="1:2" ht="17.25" customHeight="1" x14ac:dyDescent="0.2">
      <c r="A8" s="197" t="s">
        <v>304</v>
      </c>
      <c r="B8" s="198">
        <v>1</v>
      </c>
    </row>
    <row r="9" spans="1:2" ht="17.25" customHeight="1" x14ac:dyDescent="0.2">
      <c r="A9" s="199" t="s">
        <v>318</v>
      </c>
      <c r="B9" s="200">
        <v>1</v>
      </c>
    </row>
    <row r="10" spans="1:2" ht="45.75" customHeight="1" x14ac:dyDescent="0.2">
      <c r="A10" s="201" t="s">
        <v>394</v>
      </c>
      <c r="B10" s="198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3">
    <mergeCell ref="A1:B1"/>
    <mergeCell ref="A4:B4"/>
    <mergeCell ref="A5:B5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09"/>
  <sheetViews>
    <sheetView showGridLines="0" view="pageBreakPreview" zoomScaleNormal="100" zoomScaleSheetLayoutView="100" workbookViewId="0">
      <pane ySplit="7" topLeftCell="A234" activePane="bottomLeft" state="frozen"/>
      <selection pane="bottomLeft" sqref="A1:H305"/>
    </sheetView>
  </sheetViews>
  <sheetFormatPr defaultColWidth="9.140625" defaultRowHeight="12.75" x14ac:dyDescent="0.2"/>
  <cols>
    <col min="1" max="1" width="72.7109375" style="175" customWidth="1"/>
    <col min="2" max="3" width="5" style="175" customWidth="1"/>
    <col min="4" max="4" width="15.140625" style="175" customWidth="1"/>
    <col min="5" max="5" width="6.42578125" style="175" customWidth="1"/>
    <col min="6" max="6" width="12.42578125" style="175" customWidth="1"/>
    <col min="7" max="7" width="12.5703125" style="175" customWidth="1"/>
    <col min="8" max="8" width="13.85546875" style="175" customWidth="1"/>
    <col min="9" max="243" width="9.140625" style="175" customWidth="1"/>
    <col min="244" max="16384" width="9.140625" style="175"/>
  </cols>
  <sheetData>
    <row r="1" spans="1:8" ht="18" customHeight="1" x14ac:dyDescent="0.2">
      <c r="A1" s="272"/>
      <c r="B1" s="272"/>
      <c r="C1" s="272"/>
      <c r="D1" s="272"/>
      <c r="E1" s="300" t="s">
        <v>172</v>
      </c>
      <c r="F1" s="300"/>
      <c r="G1" s="300"/>
      <c r="H1" s="300"/>
    </row>
    <row r="2" spans="1:8" ht="54" customHeight="1" x14ac:dyDescent="0.2">
      <c r="A2" s="272"/>
      <c r="B2" s="272"/>
      <c r="C2" s="272"/>
      <c r="D2" s="269"/>
      <c r="E2" s="273"/>
      <c r="F2" s="302" t="s">
        <v>404</v>
      </c>
      <c r="G2" s="303"/>
      <c r="H2" s="303"/>
    </row>
    <row r="3" spans="1:8" x14ac:dyDescent="0.2">
      <c r="A3" s="272"/>
      <c r="B3" s="272"/>
      <c r="C3" s="272"/>
      <c r="D3" s="272"/>
      <c r="E3" s="272"/>
      <c r="F3" s="272"/>
      <c r="G3" s="272"/>
      <c r="H3" s="272"/>
    </row>
    <row r="4" spans="1:8" s="89" customFormat="1" ht="60.75" customHeight="1" x14ac:dyDescent="0.2">
      <c r="A4" s="301" t="s">
        <v>407</v>
      </c>
      <c r="B4" s="301"/>
      <c r="C4" s="301"/>
      <c r="D4" s="301"/>
      <c r="E4" s="301"/>
      <c r="F4" s="301"/>
      <c r="G4" s="301"/>
      <c r="H4" s="301"/>
    </row>
    <row r="5" spans="1:8" x14ac:dyDescent="0.2">
      <c r="H5" s="268" t="s">
        <v>115</v>
      </c>
    </row>
    <row r="6" spans="1:8" ht="25.5" customHeight="1" x14ac:dyDescent="0.2">
      <c r="A6" s="306" t="s">
        <v>0</v>
      </c>
      <c r="B6" s="306" t="s">
        <v>1</v>
      </c>
      <c r="C6" s="306" t="s">
        <v>2</v>
      </c>
      <c r="D6" s="306" t="s">
        <v>3</v>
      </c>
      <c r="E6" s="306" t="s">
        <v>4</v>
      </c>
      <c r="F6" s="304" t="s">
        <v>164</v>
      </c>
      <c r="G6" s="305"/>
      <c r="H6" s="305"/>
    </row>
    <row r="7" spans="1:8" ht="24.75" customHeight="1" x14ac:dyDescent="0.2">
      <c r="A7" s="307"/>
      <c r="B7" s="307"/>
      <c r="C7" s="307"/>
      <c r="D7" s="307"/>
      <c r="E7" s="307"/>
      <c r="F7" s="203" t="s">
        <v>170</v>
      </c>
      <c r="G7" s="203" t="s">
        <v>186</v>
      </c>
      <c r="H7" s="203" t="s">
        <v>408</v>
      </c>
    </row>
    <row r="8" spans="1:8" ht="15.95" customHeight="1" x14ac:dyDescent="0.2">
      <c r="A8" s="204" t="s">
        <v>6</v>
      </c>
      <c r="B8" s="205">
        <v>1</v>
      </c>
      <c r="C8" s="205" t="s">
        <v>7</v>
      </c>
      <c r="D8" s="206" t="s">
        <v>7</v>
      </c>
      <c r="E8" s="207" t="s">
        <v>7</v>
      </c>
      <c r="F8" s="208">
        <f>F9+F17+F33+F38+F43+F48</f>
        <v>5667.1</v>
      </c>
      <c r="G8" s="208">
        <f>G9+G17+G33+G38+G43+G48</f>
        <v>4030.3999999999996</v>
      </c>
      <c r="H8" s="209">
        <f>H9+H17+H33+H38+H43+H48</f>
        <v>4030.3999999999996</v>
      </c>
    </row>
    <row r="9" spans="1:8" ht="32.1" customHeight="1" x14ac:dyDescent="0.2">
      <c r="A9" s="210" t="s">
        <v>8</v>
      </c>
      <c r="B9" s="205">
        <v>1</v>
      </c>
      <c r="C9" s="205">
        <v>2</v>
      </c>
      <c r="D9" s="206" t="s">
        <v>7</v>
      </c>
      <c r="E9" s="207" t="s">
        <v>7</v>
      </c>
      <c r="F9" s="208">
        <f t="shared" ref="F9:H12" si="0">F10</f>
        <v>1088.0999999999999</v>
      </c>
      <c r="G9" s="208">
        <f t="shared" si="0"/>
        <v>1088.0999999999999</v>
      </c>
      <c r="H9" s="209">
        <f t="shared" si="0"/>
        <v>1088.0999999999999</v>
      </c>
    </row>
    <row r="10" spans="1:8" ht="15.95" customHeight="1" x14ac:dyDescent="0.2">
      <c r="A10" s="140" t="s">
        <v>9</v>
      </c>
      <c r="B10" s="112">
        <v>1</v>
      </c>
      <c r="C10" s="112">
        <v>2</v>
      </c>
      <c r="D10" s="113" t="s">
        <v>10</v>
      </c>
      <c r="E10" s="114" t="s">
        <v>7</v>
      </c>
      <c r="F10" s="164">
        <f t="shared" si="0"/>
        <v>1088.0999999999999</v>
      </c>
      <c r="G10" s="164">
        <f t="shared" si="0"/>
        <v>1088.0999999999999</v>
      </c>
      <c r="H10" s="211">
        <f t="shared" si="0"/>
        <v>1088.0999999999999</v>
      </c>
    </row>
    <row r="11" spans="1:8" ht="15.95" customHeight="1" x14ac:dyDescent="0.2">
      <c r="A11" s="140" t="s">
        <v>11</v>
      </c>
      <c r="B11" s="112">
        <v>1</v>
      </c>
      <c r="C11" s="112">
        <v>2</v>
      </c>
      <c r="D11" s="113" t="s">
        <v>12</v>
      </c>
      <c r="E11" s="114" t="s">
        <v>7</v>
      </c>
      <c r="F11" s="164">
        <f t="shared" si="0"/>
        <v>1088.0999999999999</v>
      </c>
      <c r="G11" s="164">
        <f t="shared" si="0"/>
        <v>1088.0999999999999</v>
      </c>
      <c r="H11" s="211">
        <f t="shared" si="0"/>
        <v>1088.0999999999999</v>
      </c>
    </row>
    <row r="12" spans="1:8" ht="63.95" customHeight="1" x14ac:dyDescent="0.2">
      <c r="A12" s="140" t="s">
        <v>13</v>
      </c>
      <c r="B12" s="112">
        <v>1</v>
      </c>
      <c r="C12" s="112">
        <v>2</v>
      </c>
      <c r="D12" s="113" t="s">
        <v>12</v>
      </c>
      <c r="E12" s="114">
        <v>100</v>
      </c>
      <c r="F12" s="164">
        <f t="shared" si="0"/>
        <v>1088.0999999999999</v>
      </c>
      <c r="G12" s="164">
        <f t="shared" si="0"/>
        <v>1088.0999999999999</v>
      </c>
      <c r="H12" s="211">
        <f t="shared" si="0"/>
        <v>1088.0999999999999</v>
      </c>
    </row>
    <row r="13" spans="1:8" ht="32.1" customHeight="1" x14ac:dyDescent="0.2">
      <c r="A13" s="140" t="s">
        <v>14</v>
      </c>
      <c r="B13" s="112">
        <v>1</v>
      </c>
      <c r="C13" s="112">
        <v>2</v>
      </c>
      <c r="D13" s="113" t="s">
        <v>12</v>
      </c>
      <c r="E13" s="114">
        <v>120</v>
      </c>
      <c r="F13" s="164">
        <v>1088.0999999999999</v>
      </c>
      <c r="G13" s="164">
        <v>1088.0999999999999</v>
      </c>
      <c r="H13" s="164">
        <v>1088.0999999999999</v>
      </c>
    </row>
    <row r="14" spans="1:8" ht="21" hidden="1" customHeight="1" x14ac:dyDescent="0.2">
      <c r="A14" s="140" t="s">
        <v>187</v>
      </c>
      <c r="B14" s="112">
        <v>1</v>
      </c>
      <c r="C14" s="112">
        <v>2</v>
      </c>
      <c r="D14" s="113" t="s">
        <v>98</v>
      </c>
      <c r="E14" s="114"/>
      <c r="F14" s="164">
        <f>F15</f>
        <v>0</v>
      </c>
      <c r="G14" s="164">
        <f t="shared" ref="G14:H15" si="1">G15</f>
        <v>0</v>
      </c>
      <c r="H14" s="211">
        <f t="shared" si="1"/>
        <v>0</v>
      </c>
    </row>
    <row r="15" spans="1:8" ht="63.75" hidden="1" customHeight="1" x14ac:dyDescent="0.2">
      <c r="A15" s="140" t="s">
        <v>13</v>
      </c>
      <c r="B15" s="112">
        <v>1</v>
      </c>
      <c r="C15" s="112">
        <v>2</v>
      </c>
      <c r="D15" s="113" t="s">
        <v>98</v>
      </c>
      <c r="E15" s="114">
        <v>100</v>
      </c>
      <c r="F15" s="164">
        <f>F16</f>
        <v>0</v>
      </c>
      <c r="G15" s="164">
        <f t="shared" si="1"/>
        <v>0</v>
      </c>
      <c r="H15" s="211">
        <f t="shared" si="1"/>
        <v>0</v>
      </c>
    </row>
    <row r="16" spans="1:8" ht="32.1" hidden="1" customHeight="1" x14ac:dyDescent="0.2">
      <c r="A16" s="140" t="s">
        <v>14</v>
      </c>
      <c r="B16" s="112">
        <v>1</v>
      </c>
      <c r="C16" s="112">
        <v>2</v>
      </c>
      <c r="D16" s="113" t="s">
        <v>98</v>
      </c>
      <c r="E16" s="114">
        <v>120</v>
      </c>
      <c r="F16" s="164"/>
      <c r="G16" s="164"/>
      <c r="H16" s="211"/>
    </row>
    <row r="17" spans="1:8" ht="48" customHeight="1" x14ac:dyDescent="0.2">
      <c r="A17" s="210" t="s">
        <v>20</v>
      </c>
      <c r="B17" s="205">
        <v>1</v>
      </c>
      <c r="C17" s="205">
        <v>4</v>
      </c>
      <c r="D17" s="206" t="s">
        <v>7</v>
      </c>
      <c r="E17" s="207" t="s">
        <v>7</v>
      </c>
      <c r="F17" s="208">
        <f>F18</f>
        <v>4048.8999999999996</v>
      </c>
      <c r="G17" s="208">
        <f>G18</f>
        <v>2911.2999999999997</v>
      </c>
      <c r="H17" s="209">
        <f>H18</f>
        <v>2911.2999999999997</v>
      </c>
    </row>
    <row r="18" spans="1:8" ht="15.95" customHeight="1" x14ac:dyDescent="0.2">
      <c r="A18" s="140" t="s">
        <v>9</v>
      </c>
      <c r="B18" s="112">
        <v>1</v>
      </c>
      <c r="C18" s="112">
        <v>4</v>
      </c>
      <c r="D18" s="113" t="s">
        <v>10</v>
      </c>
      <c r="E18" s="207"/>
      <c r="F18" s="164">
        <f>F19+F22+F27+F30</f>
        <v>4048.8999999999996</v>
      </c>
      <c r="G18" s="164">
        <f>G19+G22+G27+G30</f>
        <v>2911.2999999999997</v>
      </c>
      <c r="H18" s="211">
        <f>H19+H22+H27+H30</f>
        <v>2911.2999999999997</v>
      </c>
    </row>
    <row r="19" spans="1:8" ht="31.5" customHeight="1" x14ac:dyDescent="0.2">
      <c r="A19" s="140" t="s">
        <v>179</v>
      </c>
      <c r="B19" s="112">
        <v>1</v>
      </c>
      <c r="C19" s="112">
        <v>4</v>
      </c>
      <c r="D19" s="113" t="s">
        <v>21</v>
      </c>
      <c r="E19" s="114"/>
      <c r="F19" s="164">
        <f t="shared" ref="F19:H20" si="2">F20</f>
        <v>2505.6</v>
      </c>
      <c r="G19" s="164">
        <f t="shared" si="2"/>
        <v>2911.2</v>
      </c>
      <c r="H19" s="211">
        <f t="shared" si="2"/>
        <v>2911.2</v>
      </c>
    </row>
    <row r="20" spans="1:8" ht="63.95" customHeight="1" x14ac:dyDescent="0.2">
      <c r="A20" s="140" t="s">
        <v>13</v>
      </c>
      <c r="B20" s="112">
        <v>1</v>
      </c>
      <c r="C20" s="112">
        <v>4</v>
      </c>
      <c r="D20" s="113" t="s">
        <v>21</v>
      </c>
      <c r="E20" s="114">
        <v>100</v>
      </c>
      <c r="F20" s="164">
        <f t="shared" si="2"/>
        <v>2505.6</v>
      </c>
      <c r="G20" s="164">
        <f t="shared" si="2"/>
        <v>2911.2</v>
      </c>
      <c r="H20" s="211">
        <f t="shared" si="2"/>
        <v>2911.2</v>
      </c>
    </row>
    <row r="21" spans="1:8" ht="32.1" customHeight="1" x14ac:dyDescent="0.2">
      <c r="A21" s="140" t="s">
        <v>14</v>
      </c>
      <c r="B21" s="112">
        <v>1</v>
      </c>
      <c r="C21" s="112">
        <v>4</v>
      </c>
      <c r="D21" s="113" t="s">
        <v>21</v>
      </c>
      <c r="E21" s="114">
        <v>120</v>
      </c>
      <c r="F21" s="134">
        <v>2505.6</v>
      </c>
      <c r="G21" s="134">
        <v>2911.2</v>
      </c>
      <c r="H21" s="134">
        <v>2911.2</v>
      </c>
    </row>
    <row r="22" spans="1:8" ht="30.75" customHeight="1" x14ac:dyDescent="0.2">
      <c r="A22" s="140" t="s">
        <v>180</v>
      </c>
      <c r="B22" s="112">
        <v>1</v>
      </c>
      <c r="C22" s="112">
        <v>4</v>
      </c>
      <c r="D22" s="113" t="s">
        <v>16</v>
      </c>
      <c r="E22" s="114" t="s">
        <v>7</v>
      </c>
      <c r="F22" s="164">
        <f>F23+F25</f>
        <v>975.9</v>
      </c>
      <c r="G22" s="164">
        <f>G23+G25</f>
        <v>0</v>
      </c>
      <c r="H22" s="211">
        <f>H23+H25</f>
        <v>0</v>
      </c>
    </row>
    <row r="23" spans="1:8" ht="32.1" customHeight="1" x14ac:dyDescent="0.2">
      <c r="A23" s="140" t="s">
        <v>150</v>
      </c>
      <c r="B23" s="112">
        <v>1</v>
      </c>
      <c r="C23" s="112">
        <v>4</v>
      </c>
      <c r="D23" s="113" t="s">
        <v>16</v>
      </c>
      <c r="E23" s="114">
        <v>200</v>
      </c>
      <c r="F23" s="164">
        <f>F24</f>
        <v>965.1</v>
      </c>
      <c r="G23" s="164">
        <f>G24</f>
        <v>0</v>
      </c>
      <c r="H23" s="211">
        <f>H24</f>
        <v>0</v>
      </c>
    </row>
    <row r="24" spans="1:8" ht="32.1" customHeight="1" x14ac:dyDescent="0.2">
      <c r="A24" s="140" t="s">
        <v>17</v>
      </c>
      <c r="B24" s="112">
        <v>1</v>
      </c>
      <c r="C24" s="112">
        <v>4</v>
      </c>
      <c r="D24" s="113" t="s">
        <v>16</v>
      </c>
      <c r="E24" s="114">
        <v>240</v>
      </c>
      <c r="F24" s="164">
        <v>965.1</v>
      </c>
      <c r="G24" s="164">
        <v>0</v>
      </c>
      <c r="H24" s="211">
        <v>0</v>
      </c>
    </row>
    <row r="25" spans="1:8" ht="15.95" customHeight="1" x14ac:dyDescent="0.2">
      <c r="A25" s="140" t="s">
        <v>18</v>
      </c>
      <c r="B25" s="112">
        <v>1</v>
      </c>
      <c r="C25" s="112">
        <v>4</v>
      </c>
      <c r="D25" s="113" t="s">
        <v>16</v>
      </c>
      <c r="E25" s="114">
        <v>800</v>
      </c>
      <c r="F25" s="164">
        <f>F26</f>
        <v>10.8</v>
      </c>
      <c r="G25" s="164">
        <f>G26</f>
        <v>0</v>
      </c>
      <c r="H25" s="211">
        <f>H26</f>
        <v>0</v>
      </c>
    </row>
    <row r="26" spans="1:8" ht="15.95" customHeight="1" x14ac:dyDescent="0.2">
      <c r="A26" s="140" t="s">
        <v>19</v>
      </c>
      <c r="B26" s="112">
        <v>1</v>
      </c>
      <c r="C26" s="112">
        <v>4</v>
      </c>
      <c r="D26" s="113" t="s">
        <v>16</v>
      </c>
      <c r="E26" s="114">
        <v>850</v>
      </c>
      <c r="F26" s="134">
        <v>10.8</v>
      </c>
      <c r="G26" s="134">
        <v>0</v>
      </c>
      <c r="H26" s="134">
        <v>0</v>
      </c>
    </row>
    <row r="27" spans="1:8" ht="24" customHeight="1" x14ac:dyDescent="0.2">
      <c r="A27" s="140" t="s">
        <v>183</v>
      </c>
      <c r="B27" s="112">
        <v>1</v>
      </c>
      <c r="C27" s="112">
        <v>4</v>
      </c>
      <c r="D27" s="113" t="s">
        <v>113</v>
      </c>
      <c r="E27" s="114"/>
      <c r="F27" s="164">
        <f t="shared" ref="F27:H28" si="3">F28</f>
        <v>0.1</v>
      </c>
      <c r="G27" s="164">
        <f t="shared" si="3"/>
        <v>0.1</v>
      </c>
      <c r="H27" s="211">
        <f t="shared" si="3"/>
        <v>0.1</v>
      </c>
    </row>
    <row r="28" spans="1:8" ht="32.1" customHeight="1" x14ac:dyDescent="0.2">
      <c r="A28" s="140" t="s">
        <v>150</v>
      </c>
      <c r="B28" s="112">
        <v>1</v>
      </c>
      <c r="C28" s="112">
        <v>4</v>
      </c>
      <c r="D28" s="113" t="s">
        <v>113</v>
      </c>
      <c r="E28" s="114">
        <v>200</v>
      </c>
      <c r="F28" s="164">
        <f t="shared" si="3"/>
        <v>0.1</v>
      </c>
      <c r="G28" s="164">
        <f t="shared" si="3"/>
        <v>0.1</v>
      </c>
      <c r="H28" s="211">
        <f t="shared" si="3"/>
        <v>0.1</v>
      </c>
    </row>
    <row r="29" spans="1:8" ht="32.1" customHeight="1" x14ac:dyDescent="0.2">
      <c r="A29" s="140" t="s">
        <v>17</v>
      </c>
      <c r="B29" s="112">
        <v>1</v>
      </c>
      <c r="C29" s="112">
        <v>4</v>
      </c>
      <c r="D29" s="113" t="s">
        <v>113</v>
      </c>
      <c r="E29" s="114">
        <v>240</v>
      </c>
      <c r="F29" s="164">
        <v>0.1</v>
      </c>
      <c r="G29" s="164">
        <v>0.1</v>
      </c>
      <c r="H29" s="164">
        <v>0.1</v>
      </c>
    </row>
    <row r="30" spans="1:8" ht="18" customHeight="1" x14ac:dyDescent="0.2">
      <c r="A30" s="140" t="s">
        <v>187</v>
      </c>
      <c r="B30" s="112">
        <v>1</v>
      </c>
      <c r="C30" s="112">
        <v>4</v>
      </c>
      <c r="D30" s="113" t="s">
        <v>98</v>
      </c>
      <c r="E30" s="114"/>
      <c r="F30" s="164">
        <f t="shared" ref="F30:H31" si="4">F31</f>
        <v>567.29999999999995</v>
      </c>
      <c r="G30" s="164">
        <f t="shared" si="4"/>
        <v>0</v>
      </c>
      <c r="H30" s="211">
        <f t="shared" si="4"/>
        <v>0</v>
      </c>
    </row>
    <row r="31" spans="1:8" ht="65.25" customHeight="1" x14ac:dyDescent="0.2">
      <c r="A31" s="140" t="s">
        <v>13</v>
      </c>
      <c r="B31" s="112">
        <v>1</v>
      </c>
      <c r="C31" s="112">
        <v>4</v>
      </c>
      <c r="D31" s="113" t="s">
        <v>98</v>
      </c>
      <c r="E31" s="114">
        <v>100</v>
      </c>
      <c r="F31" s="164">
        <f t="shared" si="4"/>
        <v>567.29999999999995</v>
      </c>
      <c r="G31" s="164">
        <f t="shared" si="4"/>
        <v>0</v>
      </c>
      <c r="H31" s="211">
        <f t="shared" si="4"/>
        <v>0</v>
      </c>
    </row>
    <row r="32" spans="1:8" ht="32.1" customHeight="1" x14ac:dyDescent="0.2">
      <c r="A32" s="140" t="s">
        <v>14</v>
      </c>
      <c r="B32" s="112">
        <v>1</v>
      </c>
      <c r="C32" s="112">
        <v>4</v>
      </c>
      <c r="D32" s="113" t="s">
        <v>98</v>
      </c>
      <c r="E32" s="114">
        <v>120</v>
      </c>
      <c r="F32" s="164">
        <v>567.29999999999995</v>
      </c>
      <c r="G32" s="164">
        <v>0</v>
      </c>
      <c r="H32" s="211">
        <v>0</v>
      </c>
    </row>
    <row r="33" spans="1:8" ht="47.25" x14ac:dyDescent="0.2">
      <c r="A33" s="210" t="s">
        <v>22</v>
      </c>
      <c r="B33" s="205">
        <v>1</v>
      </c>
      <c r="C33" s="205">
        <v>6</v>
      </c>
      <c r="D33" s="206" t="s">
        <v>7</v>
      </c>
      <c r="E33" s="207" t="s">
        <v>7</v>
      </c>
      <c r="F33" s="208">
        <f t="shared" ref="F33:H36" si="5">F34</f>
        <v>31</v>
      </c>
      <c r="G33" s="208">
        <f t="shared" si="5"/>
        <v>31</v>
      </c>
      <c r="H33" s="209">
        <f t="shared" si="5"/>
        <v>31</v>
      </c>
    </row>
    <row r="34" spans="1:8" ht="15.95" customHeight="1" x14ac:dyDescent="0.2">
      <c r="A34" s="140" t="s">
        <v>15</v>
      </c>
      <c r="B34" s="112">
        <v>1</v>
      </c>
      <c r="C34" s="112">
        <v>6</v>
      </c>
      <c r="D34" s="113" t="s">
        <v>10</v>
      </c>
      <c r="E34" s="114" t="s">
        <v>7</v>
      </c>
      <c r="F34" s="164">
        <f t="shared" si="5"/>
        <v>31</v>
      </c>
      <c r="G34" s="164">
        <f t="shared" si="5"/>
        <v>31</v>
      </c>
      <c r="H34" s="211">
        <f t="shared" si="5"/>
        <v>31</v>
      </c>
    </row>
    <row r="35" spans="1:8" ht="18" customHeight="1" x14ac:dyDescent="0.2">
      <c r="A35" s="140" t="s">
        <v>118</v>
      </c>
      <c r="B35" s="112">
        <v>1</v>
      </c>
      <c r="C35" s="112">
        <v>6</v>
      </c>
      <c r="D35" s="113" t="s">
        <v>23</v>
      </c>
      <c r="E35" s="114"/>
      <c r="F35" s="164">
        <f t="shared" si="5"/>
        <v>31</v>
      </c>
      <c r="G35" s="164">
        <f t="shared" si="5"/>
        <v>31</v>
      </c>
      <c r="H35" s="211">
        <f t="shared" si="5"/>
        <v>31</v>
      </c>
    </row>
    <row r="36" spans="1:8" ht="15.95" customHeight="1" x14ac:dyDescent="0.2">
      <c r="A36" s="140" t="s">
        <v>24</v>
      </c>
      <c r="B36" s="112">
        <v>1</v>
      </c>
      <c r="C36" s="112">
        <v>6</v>
      </c>
      <c r="D36" s="113" t="s">
        <v>23</v>
      </c>
      <c r="E36" s="114">
        <v>500</v>
      </c>
      <c r="F36" s="164">
        <f t="shared" si="5"/>
        <v>31</v>
      </c>
      <c r="G36" s="164">
        <f t="shared" si="5"/>
        <v>31</v>
      </c>
      <c r="H36" s="211">
        <f t="shared" si="5"/>
        <v>31</v>
      </c>
    </row>
    <row r="37" spans="1:8" ht="15.95" customHeight="1" x14ac:dyDescent="0.2">
      <c r="A37" s="140" t="s">
        <v>25</v>
      </c>
      <c r="B37" s="112">
        <v>1</v>
      </c>
      <c r="C37" s="112">
        <v>6</v>
      </c>
      <c r="D37" s="113" t="s">
        <v>23</v>
      </c>
      <c r="E37" s="114">
        <v>540</v>
      </c>
      <c r="F37" s="164">
        <v>31</v>
      </c>
      <c r="G37" s="164">
        <v>31</v>
      </c>
      <c r="H37" s="164">
        <v>31</v>
      </c>
    </row>
    <row r="38" spans="1:8" ht="15.95" hidden="1" customHeight="1" x14ac:dyDescent="0.2">
      <c r="A38" s="210" t="s">
        <v>26</v>
      </c>
      <c r="B38" s="205">
        <v>1</v>
      </c>
      <c r="C38" s="205">
        <v>7</v>
      </c>
      <c r="D38" s="206"/>
      <c r="E38" s="207"/>
      <c r="F38" s="208">
        <f t="shared" ref="F38:H39" si="6">F39</f>
        <v>0</v>
      </c>
      <c r="G38" s="208">
        <f t="shared" si="6"/>
        <v>0</v>
      </c>
      <c r="H38" s="209">
        <f t="shared" si="6"/>
        <v>0</v>
      </c>
    </row>
    <row r="39" spans="1:8" ht="15.95" hidden="1" customHeight="1" x14ac:dyDescent="0.2">
      <c r="A39" s="140" t="s">
        <v>9</v>
      </c>
      <c r="B39" s="112">
        <v>1</v>
      </c>
      <c r="C39" s="112">
        <v>7</v>
      </c>
      <c r="D39" s="113" t="s">
        <v>10</v>
      </c>
      <c r="E39" s="114"/>
      <c r="F39" s="164">
        <f t="shared" si="6"/>
        <v>0</v>
      </c>
      <c r="G39" s="164">
        <f t="shared" si="6"/>
        <v>0</v>
      </c>
      <c r="H39" s="211">
        <f t="shared" si="6"/>
        <v>0</v>
      </c>
    </row>
    <row r="40" spans="1:8" ht="32.1" hidden="1" customHeight="1" x14ac:dyDescent="0.2">
      <c r="A40" s="140" t="s">
        <v>27</v>
      </c>
      <c r="B40" s="112">
        <v>1</v>
      </c>
      <c r="C40" s="112">
        <v>7</v>
      </c>
      <c r="D40" s="113" t="s">
        <v>28</v>
      </c>
      <c r="E40" s="114"/>
      <c r="F40" s="164">
        <f t="shared" ref="F40:H41" si="7">F41</f>
        <v>0</v>
      </c>
      <c r="G40" s="164">
        <f t="shared" si="7"/>
        <v>0</v>
      </c>
      <c r="H40" s="211">
        <f t="shared" si="7"/>
        <v>0</v>
      </c>
    </row>
    <row r="41" spans="1:8" ht="32.1" hidden="1" customHeight="1" x14ac:dyDescent="0.2">
      <c r="A41" s="140" t="s">
        <v>150</v>
      </c>
      <c r="B41" s="112">
        <v>1</v>
      </c>
      <c r="C41" s="112">
        <v>7</v>
      </c>
      <c r="D41" s="113" t="s">
        <v>28</v>
      </c>
      <c r="E41" s="114">
        <v>200</v>
      </c>
      <c r="F41" s="164">
        <f t="shared" si="7"/>
        <v>0</v>
      </c>
      <c r="G41" s="164">
        <f t="shared" si="7"/>
        <v>0</v>
      </c>
      <c r="H41" s="211">
        <f t="shared" si="7"/>
        <v>0</v>
      </c>
    </row>
    <row r="42" spans="1:8" ht="32.1" hidden="1" customHeight="1" x14ac:dyDescent="0.2">
      <c r="A42" s="140" t="s">
        <v>17</v>
      </c>
      <c r="B42" s="112">
        <v>1</v>
      </c>
      <c r="C42" s="112">
        <v>7</v>
      </c>
      <c r="D42" s="113" t="s">
        <v>28</v>
      </c>
      <c r="E42" s="114">
        <v>240</v>
      </c>
      <c r="F42" s="164"/>
      <c r="G42" s="164"/>
      <c r="H42" s="211"/>
    </row>
    <row r="43" spans="1:8" ht="15.95" customHeight="1" x14ac:dyDescent="0.2">
      <c r="A43" s="210" t="s">
        <v>29</v>
      </c>
      <c r="B43" s="205">
        <v>1</v>
      </c>
      <c r="C43" s="205">
        <v>11</v>
      </c>
      <c r="D43" s="206" t="s">
        <v>7</v>
      </c>
      <c r="E43" s="207" t="s">
        <v>7</v>
      </c>
      <c r="F43" s="208">
        <f t="shared" ref="F43:H46" si="8">F44</f>
        <v>5</v>
      </c>
      <c r="G43" s="208">
        <f t="shared" si="8"/>
        <v>0</v>
      </c>
      <c r="H43" s="209">
        <f t="shared" si="8"/>
        <v>0</v>
      </c>
    </row>
    <row r="44" spans="1:8" ht="15.95" customHeight="1" x14ac:dyDescent="0.2">
      <c r="A44" s="140" t="s">
        <v>9</v>
      </c>
      <c r="B44" s="112">
        <v>1</v>
      </c>
      <c r="C44" s="112">
        <v>11</v>
      </c>
      <c r="D44" s="113" t="s">
        <v>10</v>
      </c>
      <c r="E44" s="114" t="s">
        <v>7</v>
      </c>
      <c r="F44" s="164">
        <f t="shared" si="8"/>
        <v>5</v>
      </c>
      <c r="G44" s="164">
        <f t="shared" si="8"/>
        <v>0</v>
      </c>
      <c r="H44" s="211">
        <f t="shared" si="8"/>
        <v>0</v>
      </c>
    </row>
    <row r="45" spans="1:8" ht="15.95" customHeight="1" x14ac:dyDescent="0.2">
      <c r="A45" s="140" t="s">
        <v>149</v>
      </c>
      <c r="B45" s="112">
        <v>1</v>
      </c>
      <c r="C45" s="112">
        <v>11</v>
      </c>
      <c r="D45" s="113" t="s">
        <v>30</v>
      </c>
      <c r="E45" s="114" t="s">
        <v>7</v>
      </c>
      <c r="F45" s="164">
        <f t="shared" si="8"/>
        <v>5</v>
      </c>
      <c r="G45" s="164">
        <f t="shared" si="8"/>
        <v>0</v>
      </c>
      <c r="H45" s="211">
        <f t="shared" si="8"/>
        <v>0</v>
      </c>
    </row>
    <row r="46" spans="1:8" ht="15.95" customHeight="1" x14ac:dyDescent="0.2">
      <c r="A46" s="140" t="s">
        <v>18</v>
      </c>
      <c r="B46" s="112">
        <v>1</v>
      </c>
      <c r="C46" s="112">
        <v>11</v>
      </c>
      <c r="D46" s="113" t="s">
        <v>30</v>
      </c>
      <c r="E46" s="114">
        <v>800</v>
      </c>
      <c r="F46" s="164">
        <f t="shared" si="8"/>
        <v>5</v>
      </c>
      <c r="G46" s="164">
        <f t="shared" si="8"/>
        <v>0</v>
      </c>
      <c r="H46" s="211">
        <f t="shared" si="8"/>
        <v>0</v>
      </c>
    </row>
    <row r="47" spans="1:8" ht="15.95" customHeight="1" x14ac:dyDescent="0.2">
      <c r="A47" s="140" t="s">
        <v>31</v>
      </c>
      <c r="B47" s="112">
        <v>1</v>
      </c>
      <c r="C47" s="112">
        <v>11</v>
      </c>
      <c r="D47" s="113" t="s">
        <v>30</v>
      </c>
      <c r="E47" s="114">
        <v>870</v>
      </c>
      <c r="F47" s="164">
        <v>5</v>
      </c>
      <c r="G47" s="164">
        <v>0</v>
      </c>
      <c r="H47" s="164">
        <v>0</v>
      </c>
    </row>
    <row r="48" spans="1:8" ht="15.95" customHeight="1" x14ac:dyDescent="0.2">
      <c r="A48" s="210" t="s">
        <v>32</v>
      </c>
      <c r="B48" s="205">
        <v>1</v>
      </c>
      <c r="C48" s="205">
        <v>13</v>
      </c>
      <c r="D48" s="206" t="s">
        <v>7</v>
      </c>
      <c r="E48" s="207" t="s">
        <v>7</v>
      </c>
      <c r="F48" s="208">
        <f>F49</f>
        <v>494.1</v>
      </c>
      <c r="G48" s="208">
        <f>G49</f>
        <v>0</v>
      </c>
      <c r="H48" s="209">
        <f>H49</f>
        <v>0</v>
      </c>
    </row>
    <row r="49" spans="1:8" ht="15.95" customHeight="1" x14ac:dyDescent="0.2">
      <c r="A49" s="140" t="s">
        <v>9</v>
      </c>
      <c r="B49" s="112">
        <v>1</v>
      </c>
      <c r="C49" s="112">
        <v>13</v>
      </c>
      <c r="D49" s="113" t="s">
        <v>10</v>
      </c>
      <c r="E49" s="114" t="s">
        <v>7</v>
      </c>
      <c r="F49" s="164">
        <f>F50+F53</f>
        <v>494.1</v>
      </c>
      <c r="G49" s="164">
        <f>G50+G53</f>
        <v>0</v>
      </c>
      <c r="H49" s="211">
        <f>H50+H53</f>
        <v>0</v>
      </c>
    </row>
    <row r="50" spans="1:8" ht="32.1" customHeight="1" x14ac:dyDescent="0.2">
      <c r="A50" s="140" t="s">
        <v>181</v>
      </c>
      <c r="B50" s="112">
        <v>1</v>
      </c>
      <c r="C50" s="112">
        <v>13</v>
      </c>
      <c r="D50" s="113" t="s">
        <v>33</v>
      </c>
      <c r="E50" s="114" t="s">
        <v>7</v>
      </c>
      <c r="F50" s="164">
        <f t="shared" ref="F50:H51" si="9">F51</f>
        <v>74</v>
      </c>
      <c r="G50" s="164">
        <f t="shared" si="9"/>
        <v>0</v>
      </c>
      <c r="H50" s="211">
        <f t="shared" si="9"/>
        <v>0</v>
      </c>
    </row>
    <row r="51" spans="1:8" ht="32.1" customHeight="1" x14ac:dyDescent="0.2">
      <c r="A51" s="140" t="s">
        <v>150</v>
      </c>
      <c r="B51" s="112">
        <v>1</v>
      </c>
      <c r="C51" s="112">
        <v>13</v>
      </c>
      <c r="D51" s="113" t="s">
        <v>33</v>
      </c>
      <c r="E51" s="114">
        <v>200</v>
      </c>
      <c r="F51" s="164">
        <f t="shared" si="9"/>
        <v>74</v>
      </c>
      <c r="G51" s="164">
        <f t="shared" si="9"/>
        <v>0</v>
      </c>
      <c r="H51" s="211">
        <f t="shared" si="9"/>
        <v>0</v>
      </c>
    </row>
    <row r="52" spans="1:8" ht="32.1" customHeight="1" x14ac:dyDescent="0.2">
      <c r="A52" s="140" t="s">
        <v>17</v>
      </c>
      <c r="B52" s="112">
        <v>1</v>
      </c>
      <c r="C52" s="112">
        <v>13</v>
      </c>
      <c r="D52" s="113" t="s">
        <v>33</v>
      </c>
      <c r="E52" s="114">
        <v>240</v>
      </c>
      <c r="F52" s="164">
        <v>74</v>
      </c>
      <c r="G52" s="164">
        <v>0</v>
      </c>
      <c r="H52" s="211">
        <v>0</v>
      </c>
    </row>
    <row r="53" spans="1:8" ht="15.95" customHeight="1" x14ac:dyDescent="0.2">
      <c r="A53" s="140" t="s">
        <v>34</v>
      </c>
      <c r="B53" s="112">
        <v>1</v>
      </c>
      <c r="C53" s="112">
        <v>13</v>
      </c>
      <c r="D53" s="113" t="s">
        <v>35</v>
      </c>
      <c r="E53" s="114" t="s">
        <v>7</v>
      </c>
      <c r="F53" s="164">
        <f>F54+F56</f>
        <v>420.1</v>
      </c>
      <c r="G53" s="164">
        <f>G54+G56</f>
        <v>0</v>
      </c>
      <c r="H53" s="211">
        <f>H54+H56</f>
        <v>0</v>
      </c>
    </row>
    <row r="54" spans="1:8" ht="32.1" customHeight="1" x14ac:dyDescent="0.2">
      <c r="A54" s="140" t="s">
        <v>150</v>
      </c>
      <c r="B54" s="112">
        <v>1</v>
      </c>
      <c r="C54" s="112">
        <v>13</v>
      </c>
      <c r="D54" s="113" t="s">
        <v>35</v>
      </c>
      <c r="E54" s="114">
        <v>200</v>
      </c>
      <c r="F54" s="164">
        <f>F55</f>
        <v>415.1</v>
      </c>
      <c r="G54" s="164">
        <f>G55</f>
        <v>0</v>
      </c>
      <c r="H54" s="211">
        <f>H55</f>
        <v>0</v>
      </c>
    </row>
    <row r="55" spans="1:8" ht="32.1" customHeight="1" x14ac:dyDescent="0.2">
      <c r="A55" s="140" t="s">
        <v>17</v>
      </c>
      <c r="B55" s="112">
        <v>1</v>
      </c>
      <c r="C55" s="112">
        <v>13</v>
      </c>
      <c r="D55" s="113" t="s">
        <v>35</v>
      </c>
      <c r="E55" s="114">
        <v>240</v>
      </c>
      <c r="F55" s="164">
        <v>415.1</v>
      </c>
      <c r="G55" s="164">
        <v>0</v>
      </c>
      <c r="H55" s="211">
        <v>0</v>
      </c>
    </row>
    <row r="56" spans="1:8" ht="15.95" customHeight="1" x14ac:dyDescent="0.2">
      <c r="A56" s="140" t="s">
        <v>18</v>
      </c>
      <c r="B56" s="112">
        <v>1</v>
      </c>
      <c r="C56" s="112">
        <v>13</v>
      </c>
      <c r="D56" s="113" t="s">
        <v>35</v>
      </c>
      <c r="E56" s="114">
        <v>800</v>
      </c>
      <c r="F56" s="164">
        <f>F57+F58</f>
        <v>5</v>
      </c>
      <c r="G56" s="164">
        <f>G57+G58</f>
        <v>0</v>
      </c>
      <c r="H56" s="211">
        <f>H57+H58</f>
        <v>0</v>
      </c>
    </row>
    <row r="57" spans="1:8" ht="15.95" hidden="1" customHeight="1" x14ac:dyDescent="0.2">
      <c r="A57" s="140" t="s">
        <v>36</v>
      </c>
      <c r="B57" s="112">
        <v>1</v>
      </c>
      <c r="C57" s="112">
        <v>13</v>
      </c>
      <c r="D57" s="113" t="s">
        <v>35</v>
      </c>
      <c r="E57" s="114">
        <v>830</v>
      </c>
      <c r="F57" s="164"/>
      <c r="G57" s="164"/>
      <c r="H57" s="211"/>
    </row>
    <row r="58" spans="1:8" ht="15.95" customHeight="1" x14ac:dyDescent="0.2">
      <c r="A58" s="140" t="s">
        <v>19</v>
      </c>
      <c r="B58" s="112">
        <v>1</v>
      </c>
      <c r="C58" s="112">
        <v>13</v>
      </c>
      <c r="D58" s="113" t="s">
        <v>35</v>
      </c>
      <c r="E58" s="114">
        <v>850</v>
      </c>
      <c r="F58" s="164">
        <v>5</v>
      </c>
      <c r="G58" s="164">
        <v>0</v>
      </c>
      <c r="H58" s="164">
        <v>0</v>
      </c>
    </row>
    <row r="59" spans="1:8" ht="15.95" customHeight="1" x14ac:dyDescent="0.2">
      <c r="A59" s="210" t="s">
        <v>203</v>
      </c>
      <c r="B59" s="205">
        <v>2</v>
      </c>
      <c r="C59" s="205"/>
      <c r="D59" s="206" t="s">
        <v>7</v>
      </c>
      <c r="E59" s="207" t="s">
        <v>7</v>
      </c>
      <c r="F59" s="208">
        <f>F60</f>
        <v>168.8</v>
      </c>
      <c r="G59" s="208">
        <f t="shared" ref="G59:H59" si="10">G60</f>
        <v>183.60000000000002</v>
      </c>
      <c r="H59" s="208">
        <f t="shared" si="10"/>
        <v>201.2</v>
      </c>
    </row>
    <row r="60" spans="1:8" ht="15.95" customHeight="1" x14ac:dyDescent="0.2">
      <c r="A60" s="210" t="s">
        <v>37</v>
      </c>
      <c r="B60" s="205">
        <v>2</v>
      </c>
      <c r="C60" s="205">
        <v>3</v>
      </c>
      <c r="D60" s="206" t="s">
        <v>7</v>
      </c>
      <c r="E60" s="207" t="s">
        <v>7</v>
      </c>
      <c r="F60" s="208">
        <f t="shared" ref="F60:H60" si="11">F61</f>
        <v>168.8</v>
      </c>
      <c r="G60" s="208">
        <f t="shared" si="11"/>
        <v>183.60000000000002</v>
      </c>
      <c r="H60" s="209">
        <f t="shared" si="11"/>
        <v>201.2</v>
      </c>
    </row>
    <row r="61" spans="1:8" ht="15.95" customHeight="1" x14ac:dyDescent="0.2">
      <c r="A61" s="140" t="s">
        <v>15</v>
      </c>
      <c r="B61" s="112">
        <v>2</v>
      </c>
      <c r="C61" s="112">
        <v>3</v>
      </c>
      <c r="D61" s="113" t="s">
        <v>10</v>
      </c>
      <c r="E61" s="114" t="s">
        <v>7</v>
      </c>
      <c r="F61" s="164">
        <f>F67+F62</f>
        <v>168.8</v>
      </c>
      <c r="G61" s="164">
        <f t="shared" ref="G61:H61" si="12">G67+G62</f>
        <v>183.60000000000002</v>
      </c>
      <c r="H61" s="164">
        <f t="shared" si="12"/>
        <v>201.2</v>
      </c>
    </row>
    <row r="62" spans="1:8" ht="15.95" customHeight="1" x14ac:dyDescent="0.2">
      <c r="A62" s="140" t="s">
        <v>415</v>
      </c>
      <c r="B62" s="112">
        <v>2</v>
      </c>
      <c r="C62" s="112">
        <v>3</v>
      </c>
      <c r="D62" s="113" t="s">
        <v>416</v>
      </c>
      <c r="E62" s="114"/>
      <c r="F62" s="164">
        <f>F63+F65</f>
        <v>8.8000000000000007</v>
      </c>
      <c r="G62" s="164">
        <f t="shared" ref="G62:H62" si="13">G63+G65</f>
        <v>0</v>
      </c>
      <c r="H62" s="164">
        <f t="shared" si="13"/>
        <v>0</v>
      </c>
    </row>
    <row r="63" spans="1:8" ht="66.75" customHeight="1" x14ac:dyDescent="0.2">
      <c r="A63" s="140" t="s">
        <v>13</v>
      </c>
      <c r="B63" s="112">
        <v>2</v>
      </c>
      <c r="C63" s="112">
        <v>3</v>
      </c>
      <c r="D63" s="113" t="s">
        <v>416</v>
      </c>
      <c r="E63" s="114">
        <v>100</v>
      </c>
      <c r="F63" s="164">
        <f>F64</f>
        <v>8.8000000000000007</v>
      </c>
      <c r="G63" s="164">
        <f>G64</f>
        <v>0</v>
      </c>
      <c r="H63" s="211">
        <f>H64</f>
        <v>0</v>
      </c>
    </row>
    <row r="64" spans="1:8" ht="41.25" customHeight="1" x14ac:dyDescent="0.2">
      <c r="A64" s="140" t="s">
        <v>39</v>
      </c>
      <c r="B64" s="112">
        <v>2</v>
      </c>
      <c r="C64" s="112">
        <v>3</v>
      </c>
      <c r="D64" s="113" t="s">
        <v>416</v>
      </c>
      <c r="E64" s="114">
        <v>120</v>
      </c>
      <c r="F64" s="213">
        <v>8.8000000000000007</v>
      </c>
      <c r="G64" s="213">
        <v>0</v>
      </c>
      <c r="H64" s="214">
        <v>0</v>
      </c>
    </row>
    <row r="65" spans="1:8" ht="33.75" hidden="1" customHeight="1" x14ac:dyDescent="0.2">
      <c r="A65" s="140" t="s">
        <v>150</v>
      </c>
      <c r="B65" s="112">
        <v>2</v>
      </c>
      <c r="C65" s="112">
        <v>3</v>
      </c>
      <c r="D65" s="113" t="s">
        <v>416</v>
      </c>
      <c r="E65" s="114">
        <v>200</v>
      </c>
      <c r="F65" s="164">
        <f>F66</f>
        <v>0</v>
      </c>
      <c r="G65" s="164">
        <f>G66</f>
        <v>0</v>
      </c>
      <c r="H65" s="211">
        <f>H66</f>
        <v>0</v>
      </c>
    </row>
    <row r="66" spans="1:8" ht="33.75" hidden="1" customHeight="1" x14ac:dyDescent="0.2">
      <c r="A66" s="140" t="s">
        <v>17</v>
      </c>
      <c r="B66" s="112">
        <v>2</v>
      </c>
      <c r="C66" s="112">
        <v>3</v>
      </c>
      <c r="D66" s="113" t="s">
        <v>416</v>
      </c>
      <c r="E66" s="114">
        <v>240</v>
      </c>
      <c r="F66" s="213">
        <v>0</v>
      </c>
      <c r="G66" s="213">
        <v>0</v>
      </c>
      <c r="H66" s="214">
        <v>0</v>
      </c>
    </row>
    <row r="67" spans="1:8" s="188" customFormat="1" ht="37.5" customHeight="1" x14ac:dyDescent="0.25">
      <c r="A67" s="140" t="s">
        <v>182</v>
      </c>
      <c r="B67" s="112">
        <v>2</v>
      </c>
      <c r="C67" s="112">
        <v>3</v>
      </c>
      <c r="D67" s="113" t="s">
        <v>38</v>
      </c>
      <c r="E67" s="212" t="s">
        <v>7</v>
      </c>
      <c r="F67" s="164">
        <f>F68+F70</f>
        <v>160</v>
      </c>
      <c r="G67" s="164">
        <f>G68+G70</f>
        <v>183.60000000000002</v>
      </c>
      <c r="H67" s="211">
        <f>H68+H70</f>
        <v>201.2</v>
      </c>
    </row>
    <row r="68" spans="1:8" ht="63.95" customHeight="1" x14ac:dyDescent="0.2">
      <c r="A68" s="140" t="s">
        <v>13</v>
      </c>
      <c r="B68" s="112">
        <v>2</v>
      </c>
      <c r="C68" s="112">
        <v>3</v>
      </c>
      <c r="D68" s="113" t="s">
        <v>38</v>
      </c>
      <c r="E68" s="114">
        <v>100</v>
      </c>
      <c r="F68" s="164">
        <f>F69</f>
        <v>151.80000000000001</v>
      </c>
      <c r="G68" s="164">
        <f>G69</f>
        <v>168.3</v>
      </c>
      <c r="H68" s="211">
        <f>H69</f>
        <v>185.7</v>
      </c>
    </row>
    <row r="69" spans="1:8" ht="32.1" customHeight="1" x14ac:dyDescent="0.2">
      <c r="A69" s="140" t="s">
        <v>39</v>
      </c>
      <c r="B69" s="112">
        <v>2</v>
      </c>
      <c r="C69" s="112">
        <v>3</v>
      </c>
      <c r="D69" s="113" t="s">
        <v>38</v>
      </c>
      <c r="E69" s="114">
        <v>120</v>
      </c>
      <c r="F69" s="284">
        <v>151.80000000000001</v>
      </c>
      <c r="G69" s="284">
        <v>168.3</v>
      </c>
      <c r="H69" s="285">
        <v>185.7</v>
      </c>
    </row>
    <row r="70" spans="1:8" ht="32.1" customHeight="1" x14ac:dyDescent="0.2">
      <c r="A70" s="140" t="s">
        <v>150</v>
      </c>
      <c r="B70" s="112">
        <v>2</v>
      </c>
      <c r="C70" s="112">
        <v>3</v>
      </c>
      <c r="D70" s="113" t="s">
        <v>40</v>
      </c>
      <c r="E70" s="114">
        <v>200</v>
      </c>
      <c r="F70" s="164">
        <f>F71</f>
        <v>8.1999999999999993</v>
      </c>
      <c r="G70" s="164">
        <f>G71</f>
        <v>15.3</v>
      </c>
      <c r="H70" s="211">
        <f>H71</f>
        <v>15.5</v>
      </c>
    </row>
    <row r="71" spans="1:8" ht="32.1" customHeight="1" x14ac:dyDescent="0.2">
      <c r="A71" s="140" t="s">
        <v>17</v>
      </c>
      <c r="B71" s="112">
        <v>2</v>
      </c>
      <c r="C71" s="112">
        <v>3</v>
      </c>
      <c r="D71" s="113" t="s">
        <v>40</v>
      </c>
      <c r="E71" s="114">
        <v>240</v>
      </c>
      <c r="F71" s="284">
        <v>8.1999999999999993</v>
      </c>
      <c r="G71" s="284">
        <v>15.3</v>
      </c>
      <c r="H71" s="285">
        <v>15.5</v>
      </c>
    </row>
    <row r="72" spans="1:8" s="274" customFormat="1" ht="32.1" customHeight="1" x14ac:dyDescent="0.25">
      <c r="A72" s="204" t="s">
        <v>41</v>
      </c>
      <c r="B72" s="205">
        <v>3</v>
      </c>
      <c r="C72" s="112"/>
      <c r="D72" s="113"/>
      <c r="E72" s="114"/>
      <c r="F72" s="208">
        <f>F73</f>
        <v>46</v>
      </c>
      <c r="G72" s="208">
        <f>G73</f>
        <v>0</v>
      </c>
      <c r="H72" s="209">
        <f>H73</f>
        <v>0</v>
      </c>
    </row>
    <row r="73" spans="1:8" s="274" customFormat="1" ht="32.1" customHeight="1" x14ac:dyDescent="0.25">
      <c r="A73" s="204" t="s">
        <v>178</v>
      </c>
      <c r="B73" s="205">
        <v>3</v>
      </c>
      <c r="C73" s="205">
        <v>10</v>
      </c>
      <c r="D73" s="206" t="s">
        <v>7</v>
      </c>
      <c r="E73" s="207" t="s">
        <v>7</v>
      </c>
      <c r="F73" s="208">
        <f>F74+F78</f>
        <v>46</v>
      </c>
      <c r="G73" s="208">
        <f>G74+G78</f>
        <v>0</v>
      </c>
      <c r="H73" s="209">
        <f>H74+H78</f>
        <v>0</v>
      </c>
    </row>
    <row r="74" spans="1:8" s="274" customFormat="1" ht="63" hidden="1" x14ac:dyDescent="0.25">
      <c r="A74" s="204" t="s">
        <v>161</v>
      </c>
      <c r="B74" s="205">
        <v>3</v>
      </c>
      <c r="C74" s="205">
        <v>10</v>
      </c>
      <c r="D74" s="206" t="s">
        <v>42</v>
      </c>
      <c r="E74" s="207" t="s">
        <v>7</v>
      </c>
      <c r="F74" s="208">
        <f>F75</f>
        <v>0</v>
      </c>
      <c r="G74" s="208">
        <f t="shared" ref="G74:H74" si="14">G75</f>
        <v>0</v>
      </c>
      <c r="H74" s="208">
        <f t="shared" si="14"/>
        <v>0</v>
      </c>
    </row>
    <row r="75" spans="1:8" s="274" customFormat="1" ht="49.5" hidden="1" customHeight="1" x14ac:dyDescent="0.25">
      <c r="A75" s="270" t="s">
        <v>44</v>
      </c>
      <c r="B75" s="112">
        <v>3</v>
      </c>
      <c r="C75" s="112">
        <v>10</v>
      </c>
      <c r="D75" s="113" t="s">
        <v>43</v>
      </c>
      <c r="E75" s="114" t="s">
        <v>7</v>
      </c>
      <c r="F75" s="164">
        <f t="shared" ref="F75:H76" si="15">F76</f>
        <v>0</v>
      </c>
      <c r="G75" s="164">
        <f t="shared" si="15"/>
        <v>0</v>
      </c>
      <c r="H75" s="211">
        <f t="shared" si="15"/>
        <v>0</v>
      </c>
    </row>
    <row r="76" spans="1:8" s="274" customFormat="1" ht="32.1" hidden="1" customHeight="1" x14ac:dyDescent="0.25">
      <c r="A76" s="270" t="s">
        <v>150</v>
      </c>
      <c r="B76" s="112">
        <v>3</v>
      </c>
      <c r="C76" s="112">
        <v>10</v>
      </c>
      <c r="D76" s="113" t="s">
        <v>43</v>
      </c>
      <c r="E76" s="114">
        <v>200</v>
      </c>
      <c r="F76" s="164">
        <f t="shared" si="15"/>
        <v>0</v>
      </c>
      <c r="G76" s="164">
        <f t="shared" si="15"/>
        <v>0</v>
      </c>
      <c r="H76" s="211">
        <f t="shared" si="15"/>
        <v>0</v>
      </c>
    </row>
    <row r="77" spans="1:8" s="274" customFormat="1" ht="32.1" hidden="1" customHeight="1" x14ac:dyDescent="0.25">
      <c r="A77" s="270" t="s">
        <v>17</v>
      </c>
      <c r="B77" s="112">
        <v>3</v>
      </c>
      <c r="C77" s="112">
        <v>10</v>
      </c>
      <c r="D77" s="113" t="s">
        <v>43</v>
      </c>
      <c r="E77" s="114">
        <v>240</v>
      </c>
      <c r="F77" s="164"/>
      <c r="G77" s="164"/>
      <c r="H77" s="211"/>
    </row>
    <row r="78" spans="1:8" s="274" customFormat="1" ht="22.5" customHeight="1" x14ac:dyDescent="0.25">
      <c r="A78" s="204" t="s">
        <v>9</v>
      </c>
      <c r="B78" s="205">
        <v>3</v>
      </c>
      <c r="C78" s="205">
        <v>10</v>
      </c>
      <c r="D78" s="206" t="s">
        <v>10</v>
      </c>
      <c r="E78" s="207"/>
      <c r="F78" s="208">
        <f>F79</f>
        <v>46</v>
      </c>
      <c r="G78" s="208">
        <f t="shared" ref="G78:H78" si="16">G79</f>
        <v>0</v>
      </c>
      <c r="H78" s="208">
        <f t="shared" si="16"/>
        <v>0</v>
      </c>
    </row>
    <row r="79" spans="1:8" s="274" customFormat="1" ht="31.5" x14ac:dyDescent="0.25">
      <c r="A79" s="25" t="s">
        <v>421</v>
      </c>
      <c r="B79" s="112">
        <v>3</v>
      </c>
      <c r="C79" s="112">
        <v>10</v>
      </c>
      <c r="D79" s="113" t="s">
        <v>45</v>
      </c>
      <c r="E79" s="114"/>
      <c r="F79" s="164">
        <f t="shared" ref="F79:H80" si="17">F80</f>
        <v>46</v>
      </c>
      <c r="G79" s="164">
        <f t="shared" si="17"/>
        <v>0</v>
      </c>
      <c r="H79" s="211">
        <f t="shared" si="17"/>
        <v>0</v>
      </c>
    </row>
    <row r="80" spans="1:8" s="274" customFormat="1" ht="32.1" customHeight="1" x14ac:dyDescent="0.25">
      <c r="A80" s="270" t="s">
        <v>150</v>
      </c>
      <c r="B80" s="112">
        <v>3</v>
      </c>
      <c r="C80" s="112">
        <v>10</v>
      </c>
      <c r="D80" s="113" t="s">
        <v>45</v>
      </c>
      <c r="E80" s="114">
        <v>200</v>
      </c>
      <c r="F80" s="164">
        <f t="shared" si="17"/>
        <v>46</v>
      </c>
      <c r="G80" s="164">
        <f t="shared" si="17"/>
        <v>0</v>
      </c>
      <c r="H80" s="211">
        <f t="shared" si="17"/>
        <v>0</v>
      </c>
    </row>
    <row r="81" spans="1:8" s="274" customFormat="1" ht="32.1" customHeight="1" x14ac:dyDescent="0.25">
      <c r="A81" s="270" t="s">
        <v>17</v>
      </c>
      <c r="B81" s="112">
        <v>3</v>
      </c>
      <c r="C81" s="112">
        <v>10</v>
      </c>
      <c r="D81" s="113" t="s">
        <v>45</v>
      </c>
      <c r="E81" s="114">
        <v>240</v>
      </c>
      <c r="F81" s="164">
        <v>46</v>
      </c>
      <c r="G81" s="164">
        <v>0</v>
      </c>
      <c r="H81" s="211">
        <v>0</v>
      </c>
    </row>
    <row r="82" spans="1:8" s="274" customFormat="1" ht="15.95" customHeight="1" x14ac:dyDescent="0.25">
      <c r="A82" s="204" t="s">
        <v>46</v>
      </c>
      <c r="B82" s="205">
        <v>4</v>
      </c>
      <c r="C82" s="112"/>
      <c r="D82" s="113"/>
      <c r="E82" s="114"/>
      <c r="F82" s="208">
        <f>F83+F88</f>
        <v>1716.4</v>
      </c>
      <c r="G82" s="208">
        <f>G83+G88</f>
        <v>1487</v>
      </c>
      <c r="H82" s="209">
        <f>H83+H88</f>
        <v>1498.6</v>
      </c>
    </row>
    <row r="83" spans="1:8" s="274" customFormat="1" ht="15.95" hidden="1" customHeight="1" x14ac:dyDescent="0.25">
      <c r="A83" s="204" t="s">
        <v>47</v>
      </c>
      <c r="B83" s="205">
        <v>4</v>
      </c>
      <c r="C83" s="205">
        <v>6</v>
      </c>
      <c r="D83" s="206" t="s">
        <v>7</v>
      </c>
      <c r="E83" s="207" t="s">
        <v>7</v>
      </c>
      <c r="F83" s="208">
        <f>F84</f>
        <v>0</v>
      </c>
      <c r="G83" s="208">
        <f>G84</f>
        <v>0</v>
      </c>
      <c r="H83" s="209">
        <f>H84</f>
        <v>0</v>
      </c>
    </row>
    <row r="84" spans="1:8" s="274" customFormat="1" ht="18" hidden="1" customHeight="1" x14ac:dyDescent="0.25">
      <c r="A84" s="270" t="s">
        <v>9</v>
      </c>
      <c r="B84" s="112">
        <v>4</v>
      </c>
      <c r="C84" s="112">
        <v>6</v>
      </c>
      <c r="D84" s="113" t="s">
        <v>10</v>
      </c>
      <c r="E84" s="207"/>
      <c r="F84" s="164">
        <f>F85</f>
        <v>0</v>
      </c>
      <c r="G84" s="164">
        <f t="shared" ref="G84:H84" si="18">G85</f>
        <v>0</v>
      </c>
      <c r="H84" s="164">
        <f t="shared" si="18"/>
        <v>0</v>
      </c>
    </row>
    <row r="85" spans="1:8" s="274" customFormat="1" ht="15.95" hidden="1" customHeight="1" x14ac:dyDescent="0.25">
      <c r="A85" s="270" t="s">
        <v>48</v>
      </c>
      <c r="B85" s="112">
        <v>4</v>
      </c>
      <c r="C85" s="112">
        <v>6</v>
      </c>
      <c r="D85" s="113" t="s">
        <v>49</v>
      </c>
      <c r="E85" s="114"/>
      <c r="F85" s="164">
        <f t="shared" ref="F85:H86" si="19">F86</f>
        <v>0</v>
      </c>
      <c r="G85" s="164">
        <f t="shared" si="19"/>
        <v>0</v>
      </c>
      <c r="H85" s="211">
        <f t="shared" si="19"/>
        <v>0</v>
      </c>
    </row>
    <row r="86" spans="1:8" s="274" customFormat="1" ht="32.1" hidden="1" customHeight="1" x14ac:dyDescent="0.25">
      <c r="A86" s="270" t="s">
        <v>150</v>
      </c>
      <c r="B86" s="112">
        <v>4</v>
      </c>
      <c r="C86" s="112">
        <v>6</v>
      </c>
      <c r="D86" s="113" t="s">
        <v>49</v>
      </c>
      <c r="E86" s="114">
        <v>200</v>
      </c>
      <c r="F86" s="164">
        <f t="shared" si="19"/>
        <v>0</v>
      </c>
      <c r="G86" s="164">
        <f t="shared" si="19"/>
        <v>0</v>
      </c>
      <c r="H86" s="211">
        <f t="shared" si="19"/>
        <v>0</v>
      </c>
    </row>
    <row r="87" spans="1:8" s="274" customFormat="1" ht="32.1" hidden="1" customHeight="1" x14ac:dyDescent="0.25">
      <c r="A87" s="270" t="s">
        <v>17</v>
      </c>
      <c r="B87" s="112">
        <v>4</v>
      </c>
      <c r="C87" s="112">
        <v>6</v>
      </c>
      <c r="D87" s="113" t="s">
        <v>49</v>
      </c>
      <c r="E87" s="114">
        <v>240</v>
      </c>
      <c r="F87" s="164"/>
      <c r="G87" s="164"/>
      <c r="H87" s="211"/>
    </row>
    <row r="88" spans="1:8" s="274" customFormat="1" ht="15.95" customHeight="1" x14ac:dyDescent="0.25">
      <c r="A88" s="204" t="s">
        <v>50</v>
      </c>
      <c r="B88" s="205">
        <v>4</v>
      </c>
      <c r="C88" s="205">
        <v>9</v>
      </c>
      <c r="D88" s="206" t="s">
        <v>7</v>
      </c>
      <c r="E88" s="207" t="s">
        <v>7</v>
      </c>
      <c r="F88" s="208">
        <f>F89+F122</f>
        <v>1716.4</v>
      </c>
      <c r="G88" s="208">
        <f>G89+G122</f>
        <v>1487</v>
      </c>
      <c r="H88" s="209">
        <f>H89+H122</f>
        <v>1498.6</v>
      </c>
    </row>
    <row r="89" spans="1:8" s="274" customFormat="1" ht="32.1" customHeight="1" x14ac:dyDescent="0.25">
      <c r="A89" s="204" t="s">
        <v>397</v>
      </c>
      <c r="B89" s="205">
        <v>4</v>
      </c>
      <c r="C89" s="205">
        <v>9</v>
      </c>
      <c r="D89" s="206" t="s">
        <v>51</v>
      </c>
      <c r="E89" s="207"/>
      <c r="F89" s="208">
        <f>F90+F118</f>
        <v>1716.4</v>
      </c>
      <c r="G89" s="208">
        <f>G90+G118</f>
        <v>1487</v>
      </c>
      <c r="H89" s="209">
        <f>H90+H118</f>
        <v>1498.6</v>
      </c>
    </row>
    <row r="90" spans="1:8" s="274" customFormat="1" ht="31.5" customHeight="1" x14ac:dyDescent="0.25">
      <c r="A90" s="204" t="s">
        <v>188</v>
      </c>
      <c r="B90" s="205">
        <v>4</v>
      </c>
      <c r="C90" s="205">
        <v>9</v>
      </c>
      <c r="D90" s="206" t="s">
        <v>52</v>
      </c>
      <c r="E90" s="207"/>
      <c r="F90" s="208">
        <f>F91+F94+F97+F103+F106+F109+F115+F100+F112</f>
        <v>1716.4</v>
      </c>
      <c r="G90" s="208">
        <f t="shared" ref="G90:H90" si="20">G91+G94+G97+G103+G106+G109+G115+G100+G112</f>
        <v>1487</v>
      </c>
      <c r="H90" s="208">
        <f t="shared" si="20"/>
        <v>1498.6</v>
      </c>
    </row>
    <row r="91" spans="1:8" ht="31.5" customHeight="1" x14ac:dyDescent="0.2">
      <c r="A91" s="140" t="s">
        <v>191</v>
      </c>
      <c r="B91" s="112">
        <v>4</v>
      </c>
      <c r="C91" s="112">
        <v>9</v>
      </c>
      <c r="D91" s="113" t="s">
        <v>53</v>
      </c>
      <c r="E91" s="207"/>
      <c r="F91" s="164">
        <f t="shared" ref="F91:H95" si="21">F92</f>
        <v>1716.4</v>
      </c>
      <c r="G91" s="164">
        <f t="shared" si="21"/>
        <v>1487</v>
      </c>
      <c r="H91" s="211">
        <f t="shared" si="21"/>
        <v>1498.6</v>
      </c>
    </row>
    <row r="92" spans="1:8" ht="32.1" customHeight="1" x14ac:dyDescent="0.2">
      <c r="A92" s="140" t="s">
        <v>150</v>
      </c>
      <c r="B92" s="112">
        <v>4</v>
      </c>
      <c r="C92" s="112">
        <v>9</v>
      </c>
      <c r="D92" s="113" t="s">
        <v>53</v>
      </c>
      <c r="E92" s="114">
        <v>200</v>
      </c>
      <c r="F92" s="164">
        <f t="shared" si="21"/>
        <v>1716.4</v>
      </c>
      <c r="G92" s="164">
        <f t="shared" si="21"/>
        <v>1487</v>
      </c>
      <c r="H92" s="211">
        <f t="shared" si="21"/>
        <v>1498.6</v>
      </c>
    </row>
    <row r="93" spans="1:8" ht="32.1" customHeight="1" x14ac:dyDescent="0.2">
      <c r="A93" s="140" t="s">
        <v>17</v>
      </c>
      <c r="B93" s="112">
        <v>4</v>
      </c>
      <c r="C93" s="112">
        <v>9</v>
      </c>
      <c r="D93" s="113" t="s">
        <v>53</v>
      </c>
      <c r="E93" s="114">
        <v>240</v>
      </c>
      <c r="F93" s="164">
        <v>1716.4</v>
      </c>
      <c r="G93" s="164">
        <v>1487</v>
      </c>
      <c r="H93" s="211">
        <v>1498.6</v>
      </c>
    </row>
    <row r="94" spans="1:8" ht="15.75" hidden="1" x14ac:dyDescent="0.2">
      <c r="A94" s="140" t="s">
        <v>204</v>
      </c>
      <c r="B94" s="112">
        <v>4</v>
      </c>
      <c r="C94" s="112">
        <v>9</v>
      </c>
      <c r="D94" s="113" t="s">
        <v>205</v>
      </c>
      <c r="E94" s="114"/>
      <c r="F94" s="164">
        <f>F95</f>
        <v>0</v>
      </c>
      <c r="G94" s="164">
        <f t="shared" ref="G94:H94" si="22">G95</f>
        <v>0</v>
      </c>
      <c r="H94" s="164">
        <f t="shared" si="22"/>
        <v>0</v>
      </c>
    </row>
    <row r="95" spans="1:8" ht="32.1" hidden="1" customHeight="1" x14ac:dyDescent="0.2">
      <c r="A95" s="140" t="s">
        <v>150</v>
      </c>
      <c r="B95" s="112">
        <v>4</v>
      </c>
      <c r="C95" s="112">
        <v>9</v>
      </c>
      <c r="D95" s="113" t="s">
        <v>205</v>
      </c>
      <c r="E95" s="114">
        <v>200</v>
      </c>
      <c r="F95" s="164">
        <f t="shared" si="21"/>
        <v>0</v>
      </c>
      <c r="G95" s="164">
        <f t="shared" si="21"/>
        <v>0</v>
      </c>
      <c r="H95" s="211">
        <f t="shared" si="21"/>
        <v>0</v>
      </c>
    </row>
    <row r="96" spans="1:8" ht="32.1" hidden="1" customHeight="1" x14ac:dyDescent="0.2">
      <c r="A96" s="140" t="s">
        <v>17</v>
      </c>
      <c r="B96" s="112">
        <v>4</v>
      </c>
      <c r="C96" s="112">
        <v>9</v>
      </c>
      <c r="D96" s="113" t="s">
        <v>205</v>
      </c>
      <c r="E96" s="114">
        <v>240</v>
      </c>
      <c r="F96" s="164"/>
      <c r="G96" s="164"/>
      <c r="H96" s="211"/>
    </row>
    <row r="97" spans="1:8" ht="15.75" hidden="1" x14ac:dyDescent="0.2">
      <c r="A97" s="140" t="s">
        <v>206</v>
      </c>
      <c r="B97" s="112">
        <v>4</v>
      </c>
      <c r="C97" s="112">
        <v>9</v>
      </c>
      <c r="D97" s="113" t="s">
        <v>207</v>
      </c>
      <c r="E97" s="114"/>
      <c r="F97" s="164">
        <f>F98</f>
        <v>0</v>
      </c>
      <c r="G97" s="164">
        <f t="shared" ref="G97" si="23">G98</f>
        <v>0</v>
      </c>
      <c r="H97" s="164">
        <f t="shared" ref="H97" si="24">H98</f>
        <v>0</v>
      </c>
    </row>
    <row r="98" spans="1:8" ht="15.75" hidden="1" x14ac:dyDescent="0.2">
      <c r="A98" s="140" t="s">
        <v>18</v>
      </c>
      <c r="B98" s="112">
        <v>4</v>
      </c>
      <c r="C98" s="112">
        <v>9</v>
      </c>
      <c r="D98" s="113" t="s">
        <v>207</v>
      </c>
      <c r="E98" s="114">
        <v>800</v>
      </c>
      <c r="F98" s="164">
        <f t="shared" ref="F98:H98" si="25">F99</f>
        <v>0</v>
      </c>
      <c r="G98" s="164">
        <f t="shared" si="25"/>
        <v>0</v>
      </c>
      <c r="H98" s="211">
        <f t="shared" si="25"/>
        <v>0</v>
      </c>
    </row>
    <row r="99" spans="1:8" ht="15.75" hidden="1" x14ac:dyDescent="0.2">
      <c r="A99" s="140" t="s">
        <v>19</v>
      </c>
      <c r="B99" s="112">
        <v>4</v>
      </c>
      <c r="C99" s="112">
        <v>9</v>
      </c>
      <c r="D99" s="113" t="s">
        <v>207</v>
      </c>
      <c r="E99" s="114">
        <v>850</v>
      </c>
      <c r="F99" s="164"/>
      <c r="G99" s="164"/>
      <c r="H99" s="211"/>
    </row>
    <row r="100" spans="1:8" ht="31.5" hidden="1" x14ac:dyDescent="0.2">
      <c r="A100" s="140" t="s">
        <v>217</v>
      </c>
      <c r="B100" s="112">
        <v>4</v>
      </c>
      <c r="C100" s="112">
        <v>9</v>
      </c>
      <c r="D100" s="113" t="s">
        <v>216</v>
      </c>
      <c r="E100" s="114"/>
      <c r="F100" s="164">
        <f>F101</f>
        <v>0</v>
      </c>
      <c r="G100" s="164">
        <f t="shared" ref="G100" si="26">G101</f>
        <v>0</v>
      </c>
      <c r="H100" s="164">
        <f t="shared" ref="H100" si="27">H101</f>
        <v>0</v>
      </c>
    </row>
    <row r="101" spans="1:8" ht="32.1" hidden="1" customHeight="1" x14ac:dyDescent="0.2">
      <c r="A101" s="140" t="s">
        <v>150</v>
      </c>
      <c r="B101" s="112">
        <v>4</v>
      </c>
      <c r="C101" s="112">
        <v>9</v>
      </c>
      <c r="D101" s="113" t="s">
        <v>216</v>
      </c>
      <c r="E101" s="114">
        <v>200</v>
      </c>
      <c r="F101" s="164">
        <f t="shared" ref="F101:H101" si="28">F102</f>
        <v>0</v>
      </c>
      <c r="G101" s="164">
        <f t="shared" si="28"/>
        <v>0</v>
      </c>
      <c r="H101" s="211">
        <f t="shared" si="28"/>
        <v>0</v>
      </c>
    </row>
    <row r="102" spans="1:8" ht="32.1" hidden="1" customHeight="1" x14ac:dyDescent="0.2">
      <c r="A102" s="140" t="s">
        <v>17</v>
      </c>
      <c r="B102" s="112">
        <v>4</v>
      </c>
      <c r="C102" s="112">
        <v>9</v>
      </c>
      <c r="D102" s="113" t="s">
        <v>216</v>
      </c>
      <c r="E102" s="114">
        <v>240</v>
      </c>
      <c r="F102" s="164"/>
      <c r="G102" s="164"/>
      <c r="H102" s="211"/>
    </row>
    <row r="103" spans="1:8" ht="37.5" hidden="1" customHeight="1" x14ac:dyDescent="0.2">
      <c r="A103" s="140" t="s">
        <v>215</v>
      </c>
      <c r="B103" s="112">
        <v>4</v>
      </c>
      <c r="C103" s="112">
        <v>9</v>
      </c>
      <c r="D103" s="113" t="s">
        <v>208</v>
      </c>
      <c r="E103" s="114"/>
      <c r="F103" s="164">
        <f>F104</f>
        <v>0</v>
      </c>
      <c r="G103" s="164">
        <f t="shared" ref="G103" si="29">G104</f>
        <v>0</v>
      </c>
      <c r="H103" s="164">
        <f t="shared" ref="H103" si="30">H104</f>
        <v>0</v>
      </c>
    </row>
    <row r="104" spans="1:8" ht="31.5" hidden="1" x14ac:dyDescent="0.2">
      <c r="A104" s="140" t="s">
        <v>150</v>
      </c>
      <c r="B104" s="112">
        <v>4</v>
      </c>
      <c r="C104" s="112">
        <v>9</v>
      </c>
      <c r="D104" s="113" t="s">
        <v>208</v>
      </c>
      <c r="E104" s="114">
        <v>200</v>
      </c>
      <c r="F104" s="164">
        <f t="shared" ref="F104:H104" si="31">F105</f>
        <v>0</v>
      </c>
      <c r="G104" s="164">
        <f t="shared" si="31"/>
        <v>0</v>
      </c>
      <c r="H104" s="211">
        <f t="shared" si="31"/>
        <v>0</v>
      </c>
    </row>
    <row r="105" spans="1:8" ht="31.5" hidden="1" x14ac:dyDescent="0.2">
      <c r="A105" s="140" t="s">
        <v>17</v>
      </c>
      <c r="B105" s="112">
        <v>4</v>
      </c>
      <c r="C105" s="112">
        <v>9</v>
      </c>
      <c r="D105" s="113" t="s">
        <v>208</v>
      </c>
      <c r="E105" s="114">
        <v>240</v>
      </c>
      <c r="F105" s="164"/>
      <c r="G105" s="164"/>
      <c r="H105" s="211"/>
    </row>
    <row r="106" spans="1:8" ht="15.75" hidden="1" x14ac:dyDescent="0.2">
      <c r="A106" s="140" t="s">
        <v>209</v>
      </c>
      <c r="B106" s="112">
        <v>4</v>
      </c>
      <c r="C106" s="112">
        <v>9</v>
      </c>
      <c r="D106" s="113" t="s">
        <v>212</v>
      </c>
      <c r="E106" s="114"/>
      <c r="F106" s="164">
        <f>F107</f>
        <v>0</v>
      </c>
      <c r="G106" s="164">
        <f t="shared" ref="G106" si="32">G107</f>
        <v>0</v>
      </c>
      <c r="H106" s="164">
        <f t="shared" ref="H106" si="33">H107</f>
        <v>0</v>
      </c>
    </row>
    <row r="107" spans="1:8" ht="32.1" hidden="1" customHeight="1" x14ac:dyDescent="0.2">
      <c r="A107" s="140" t="s">
        <v>150</v>
      </c>
      <c r="B107" s="112">
        <v>4</v>
      </c>
      <c r="C107" s="112">
        <v>9</v>
      </c>
      <c r="D107" s="113" t="s">
        <v>212</v>
      </c>
      <c r="E107" s="114">
        <v>200</v>
      </c>
      <c r="F107" s="164">
        <f t="shared" ref="F107:H107" si="34">F108</f>
        <v>0</v>
      </c>
      <c r="G107" s="164">
        <f t="shared" si="34"/>
        <v>0</v>
      </c>
      <c r="H107" s="211">
        <f t="shared" si="34"/>
        <v>0</v>
      </c>
    </row>
    <row r="108" spans="1:8" ht="32.1" hidden="1" customHeight="1" x14ac:dyDescent="0.2">
      <c r="A108" s="140" t="s">
        <v>17</v>
      </c>
      <c r="B108" s="112">
        <v>4</v>
      </c>
      <c r="C108" s="112">
        <v>9</v>
      </c>
      <c r="D108" s="113" t="s">
        <v>212</v>
      </c>
      <c r="E108" s="114">
        <v>240</v>
      </c>
      <c r="F108" s="164"/>
      <c r="G108" s="164"/>
      <c r="H108" s="211"/>
    </row>
    <row r="109" spans="1:8" ht="15.75" hidden="1" x14ac:dyDescent="0.2">
      <c r="A109" s="140" t="s">
        <v>210</v>
      </c>
      <c r="B109" s="112">
        <v>4</v>
      </c>
      <c r="C109" s="112">
        <v>9</v>
      </c>
      <c r="D109" s="113" t="s">
        <v>211</v>
      </c>
      <c r="E109" s="114"/>
      <c r="F109" s="164">
        <f>F110</f>
        <v>0</v>
      </c>
      <c r="G109" s="164">
        <f t="shared" ref="G109" si="35">G110</f>
        <v>0</v>
      </c>
      <c r="H109" s="164">
        <f t="shared" ref="H109" si="36">H110</f>
        <v>0</v>
      </c>
    </row>
    <row r="110" spans="1:8" ht="15.75" hidden="1" x14ac:dyDescent="0.2">
      <c r="A110" s="140" t="s">
        <v>18</v>
      </c>
      <c r="B110" s="112">
        <v>4</v>
      </c>
      <c r="C110" s="112">
        <v>9</v>
      </c>
      <c r="D110" s="113" t="s">
        <v>211</v>
      </c>
      <c r="E110" s="114">
        <v>800</v>
      </c>
      <c r="F110" s="164">
        <f t="shared" ref="F110:H110" si="37">F111</f>
        <v>0</v>
      </c>
      <c r="G110" s="164">
        <f t="shared" si="37"/>
        <v>0</v>
      </c>
      <c r="H110" s="211">
        <f t="shared" si="37"/>
        <v>0</v>
      </c>
    </row>
    <row r="111" spans="1:8" ht="15.75" hidden="1" x14ac:dyDescent="0.2">
      <c r="A111" s="140" t="s">
        <v>19</v>
      </c>
      <c r="B111" s="112">
        <v>4</v>
      </c>
      <c r="C111" s="112">
        <v>9</v>
      </c>
      <c r="D111" s="113" t="s">
        <v>211</v>
      </c>
      <c r="E111" s="114">
        <v>850</v>
      </c>
      <c r="F111" s="164"/>
      <c r="G111" s="164"/>
      <c r="H111" s="211"/>
    </row>
    <row r="112" spans="1:8" ht="31.5" hidden="1" x14ac:dyDescent="0.2">
      <c r="A112" s="140" t="s">
        <v>218</v>
      </c>
      <c r="B112" s="112">
        <v>4</v>
      </c>
      <c r="C112" s="112">
        <v>9</v>
      </c>
      <c r="D112" s="113" t="s">
        <v>219</v>
      </c>
      <c r="E112" s="114"/>
      <c r="F112" s="164">
        <f>F113</f>
        <v>0</v>
      </c>
      <c r="G112" s="164">
        <f t="shared" ref="G112" si="38">G113</f>
        <v>0</v>
      </c>
      <c r="H112" s="164">
        <f t="shared" ref="H112" si="39">H113</f>
        <v>0</v>
      </c>
    </row>
    <row r="113" spans="1:8" ht="32.1" hidden="1" customHeight="1" x14ac:dyDescent="0.2">
      <c r="A113" s="140" t="s">
        <v>150</v>
      </c>
      <c r="B113" s="112">
        <v>4</v>
      </c>
      <c r="C113" s="112">
        <v>9</v>
      </c>
      <c r="D113" s="113" t="s">
        <v>219</v>
      </c>
      <c r="E113" s="114">
        <v>200</v>
      </c>
      <c r="F113" s="164">
        <f t="shared" ref="F113:H113" si="40">F114</f>
        <v>0</v>
      </c>
      <c r="G113" s="164">
        <f t="shared" si="40"/>
        <v>0</v>
      </c>
      <c r="H113" s="211">
        <f t="shared" si="40"/>
        <v>0</v>
      </c>
    </row>
    <row r="114" spans="1:8" ht="32.1" hidden="1" customHeight="1" x14ac:dyDescent="0.2">
      <c r="A114" s="140" t="s">
        <v>17</v>
      </c>
      <c r="B114" s="112">
        <v>4</v>
      </c>
      <c r="C114" s="112">
        <v>9</v>
      </c>
      <c r="D114" s="113" t="s">
        <v>219</v>
      </c>
      <c r="E114" s="114">
        <v>240</v>
      </c>
      <c r="F114" s="164"/>
      <c r="G114" s="164"/>
      <c r="H114" s="211"/>
    </row>
    <row r="115" spans="1:8" ht="47.25" hidden="1" x14ac:dyDescent="0.2">
      <c r="A115" s="140" t="s">
        <v>214</v>
      </c>
      <c r="B115" s="112">
        <v>4</v>
      </c>
      <c r="C115" s="112">
        <v>9</v>
      </c>
      <c r="D115" s="113" t="s">
        <v>213</v>
      </c>
      <c r="E115" s="114"/>
      <c r="F115" s="164">
        <f>F116</f>
        <v>0</v>
      </c>
      <c r="G115" s="164">
        <f t="shared" ref="G115" si="41">G116</f>
        <v>0</v>
      </c>
      <c r="H115" s="164">
        <f t="shared" ref="H115" si="42">H116</f>
        <v>0</v>
      </c>
    </row>
    <row r="116" spans="1:8" ht="31.5" hidden="1" x14ac:dyDescent="0.2">
      <c r="A116" s="140" t="s">
        <v>150</v>
      </c>
      <c r="B116" s="112">
        <v>4</v>
      </c>
      <c r="C116" s="112">
        <v>9</v>
      </c>
      <c r="D116" s="113" t="s">
        <v>213</v>
      </c>
      <c r="E116" s="114">
        <v>200</v>
      </c>
      <c r="F116" s="164">
        <f t="shared" ref="F116:H116" si="43">F117</f>
        <v>0</v>
      </c>
      <c r="G116" s="164">
        <f t="shared" si="43"/>
        <v>0</v>
      </c>
      <c r="H116" s="211">
        <f t="shared" si="43"/>
        <v>0</v>
      </c>
    </row>
    <row r="117" spans="1:8" ht="31.5" hidden="1" x14ac:dyDescent="0.2">
      <c r="A117" s="140" t="s">
        <v>17</v>
      </c>
      <c r="B117" s="112">
        <v>4</v>
      </c>
      <c r="C117" s="112">
        <v>9</v>
      </c>
      <c r="D117" s="113" t="s">
        <v>213</v>
      </c>
      <c r="E117" s="114">
        <v>240</v>
      </c>
      <c r="F117" s="164"/>
      <c r="G117" s="164"/>
      <c r="H117" s="211"/>
    </row>
    <row r="118" spans="1:8" ht="33" hidden="1" customHeight="1" x14ac:dyDescent="0.2">
      <c r="A118" s="210" t="s">
        <v>189</v>
      </c>
      <c r="B118" s="205">
        <v>4</v>
      </c>
      <c r="C118" s="205">
        <v>9</v>
      </c>
      <c r="D118" s="206" t="s">
        <v>54</v>
      </c>
      <c r="E118" s="207"/>
      <c r="F118" s="208">
        <f t="shared" ref="F118:H120" si="44">F119</f>
        <v>0</v>
      </c>
      <c r="G118" s="208">
        <f t="shared" si="44"/>
        <v>0</v>
      </c>
      <c r="H118" s="209">
        <f t="shared" si="44"/>
        <v>0</v>
      </c>
    </row>
    <row r="119" spans="1:8" ht="32.1" hidden="1" customHeight="1" x14ac:dyDescent="0.2">
      <c r="A119" s="140" t="s">
        <v>192</v>
      </c>
      <c r="B119" s="112">
        <v>4</v>
      </c>
      <c r="C119" s="112">
        <v>9</v>
      </c>
      <c r="D119" s="113" t="s">
        <v>55</v>
      </c>
      <c r="E119" s="207"/>
      <c r="F119" s="164">
        <f t="shared" si="44"/>
        <v>0</v>
      </c>
      <c r="G119" s="164">
        <f t="shared" si="44"/>
        <v>0</v>
      </c>
      <c r="H119" s="211">
        <f t="shared" si="44"/>
        <v>0</v>
      </c>
    </row>
    <row r="120" spans="1:8" ht="32.1" hidden="1" customHeight="1" x14ac:dyDescent="0.2">
      <c r="A120" s="140" t="s">
        <v>150</v>
      </c>
      <c r="B120" s="112">
        <v>4</v>
      </c>
      <c r="C120" s="112">
        <v>9</v>
      </c>
      <c r="D120" s="113" t="s">
        <v>55</v>
      </c>
      <c r="E120" s="114">
        <v>200</v>
      </c>
      <c r="F120" s="164">
        <f t="shared" si="44"/>
        <v>0</v>
      </c>
      <c r="G120" s="164">
        <f t="shared" si="44"/>
        <v>0</v>
      </c>
      <c r="H120" s="211">
        <f t="shared" si="44"/>
        <v>0</v>
      </c>
    </row>
    <row r="121" spans="1:8" ht="32.1" hidden="1" customHeight="1" x14ac:dyDescent="0.2">
      <c r="A121" s="140" t="s">
        <v>17</v>
      </c>
      <c r="B121" s="112">
        <v>4</v>
      </c>
      <c r="C121" s="112">
        <v>9</v>
      </c>
      <c r="D121" s="113" t="s">
        <v>55</v>
      </c>
      <c r="E121" s="114">
        <v>240</v>
      </c>
      <c r="F121" s="164"/>
      <c r="G121" s="164"/>
      <c r="H121" s="211"/>
    </row>
    <row r="122" spans="1:8" ht="18" hidden="1" customHeight="1" x14ac:dyDescent="0.2">
      <c r="A122" s="210" t="s">
        <v>9</v>
      </c>
      <c r="B122" s="205">
        <v>4</v>
      </c>
      <c r="C122" s="205">
        <v>9</v>
      </c>
      <c r="D122" s="206" t="s">
        <v>10</v>
      </c>
      <c r="E122" s="207"/>
      <c r="F122" s="208">
        <f>F123+F126+F129</f>
        <v>0</v>
      </c>
      <c r="G122" s="208">
        <f t="shared" ref="G122:H122" si="45">G123+G126+G129</f>
        <v>0</v>
      </c>
      <c r="H122" s="208">
        <f t="shared" si="45"/>
        <v>0</v>
      </c>
    </row>
    <row r="123" spans="1:8" ht="48" hidden="1" customHeight="1" x14ac:dyDescent="0.2">
      <c r="A123" s="140" t="s">
        <v>165</v>
      </c>
      <c r="B123" s="112">
        <v>4</v>
      </c>
      <c r="C123" s="112">
        <v>9</v>
      </c>
      <c r="D123" s="113" t="s">
        <v>56</v>
      </c>
      <c r="E123" s="114"/>
      <c r="F123" s="164">
        <f t="shared" ref="F123:H124" si="46">F124</f>
        <v>0</v>
      </c>
      <c r="G123" s="164">
        <f t="shared" si="46"/>
        <v>0</v>
      </c>
      <c r="H123" s="211">
        <f t="shared" si="46"/>
        <v>0</v>
      </c>
    </row>
    <row r="124" spans="1:8" ht="32.1" hidden="1" customHeight="1" x14ac:dyDescent="0.2">
      <c r="A124" s="140" t="s">
        <v>150</v>
      </c>
      <c r="B124" s="112">
        <v>4</v>
      </c>
      <c r="C124" s="112">
        <v>9</v>
      </c>
      <c r="D124" s="113" t="s">
        <v>56</v>
      </c>
      <c r="E124" s="114">
        <v>200</v>
      </c>
      <c r="F124" s="164">
        <f t="shared" si="46"/>
        <v>0</v>
      </c>
      <c r="G124" s="164">
        <f t="shared" si="46"/>
        <v>0</v>
      </c>
      <c r="H124" s="211">
        <f t="shared" si="46"/>
        <v>0</v>
      </c>
    </row>
    <row r="125" spans="1:8" ht="32.1" hidden="1" customHeight="1" x14ac:dyDescent="0.2">
      <c r="A125" s="140" t="s">
        <v>17</v>
      </c>
      <c r="B125" s="112">
        <v>4</v>
      </c>
      <c r="C125" s="112">
        <v>9</v>
      </c>
      <c r="D125" s="113" t="s">
        <v>56</v>
      </c>
      <c r="E125" s="114">
        <v>240</v>
      </c>
      <c r="F125" s="164"/>
      <c r="G125" s="164"/>
      <c r="H125" s="211"/>
    </row>
    <row r="126" spans="1:8" ht="31.5" hidden="1" x14ac:dyDescent="0.2">
      <c r="A126" s="140" t="s">
        <v>217</v>
      </c>
      <c r="B126" s="112">
        <v>4</v>
      </c>
      <c r="C126" s="112">
        <v>9</v>
      </c>
      <c r="D126" s="113" t="s">
        <v>220</v>
      </c>
      <c r="E126" s="114"/>
      <c r="F126" s="164">
        <f>F127</f>
        <v>0</v>
      </c>
      <c r="G126" s="164">
        <f t="shared" ref="G126" si="47">G127</f>
        <v>0</v>
      </c>
      <c r="H126" s="164">
        <f t="shared" ref="H126" si="48">H127</f>
        <v>0</v>
      </c>
    </row>
    <row r="127" spans="1:8" ht="32.1" hidden="1" customHeight="1" x14ac:dyDescent="0.2">
      <c r="A127" s="140" t="s">
        <v>150</v>
      </c>
      <c r="B127" s="112">
        <v>4</v>
      </c>
      <c r="C127" s="112">
        <v>9</v>
      </c>
      <c r="D127" s="113" t="s">
        <v>220</v>
      </c>
      <c r="E127" s="114">
        <v>200</v>
      </c>
      <c r="F127" s="164">
        <f t="shared" ref="F127:H127" si="49">F128</f>
        <v>0</v>
      </c>
      <c r="G127" s="164">
        <f t="shared" si="49"/>
        <v>0</v>
      </c>
      <c r="H127" s="211">
        <f t="shared" si="49"/>
        <v>0</v>
      </c>
    </row>
    <row r="128" spans="1:8" ht="32.1" hidden="1" customHeight="1" x14ac:dyDescent="0.2">
      <c r="A128" s="140" t="s">
        <v>17</v>
      </c>
      <c r="B128" s="112">
        <v>4</v>
      </c>
      <c r="C128" s="112">
        <v>9</v>
      </c>
      <c r="D128" s="113" t="s">
        <v>220</v>
      </c>
      <c r="E128" s="114">
        <v>240</v>
      </c>
      <c r="F128" s="164"/>
      <c r="G128" s="164"/>
      <c r="H128" s="211"/>
    </row>
    <row r="129" spans="1:8" ht="31.5" hidden="1" x14ac:dyDescent="0.2">
      <c r="A129" s="140" t="s">
        <v>218</v>
      </c>
      <c r="B129" s="112">
        <v>4</v>
      </c>
      <c r="C129" s="112">
        <v>9</v>
      </c>
      <c r="D129" s="113" t="s">
        <v>221</v>
      </c>
      <c r="E129" s="114"/>
      <c r="F129" s="164">
        <f>F130</f>
        <v>0</v>
      </c>
      <c r="G129" s="164">
        <f t="shared" ref="G129" si="50">G130</f>
        <v>0</v>
      </c>
      <c r="H129" s="164">
        <f t="shared" ref="H129" si="51">H130</f>
        <v>0</v>
      </c>
    </row>
    <row r="130" spans="1:8" ht="32.1" hidden="1" customHeight="1" x14ac:dyDescent="0.2">
      <c r="A130" s="140" t="s">
        <v>150</v>
      </c>
      <c r="B130" s="112">
        <v>4</v>
      </c>
      <c r="C130" s="112">
        <v>9</v>
      </c>
      <c r="D130" s="113" t="s">
        <v>221</v>
      </c>
      <c r="E130" s="114">
        <v>200</v>
      </c>
      <c r="F130" s="164">
        <f t="shared" ref="F130:H130" si="52">F131</f>
        <v>0</v>
      </c>
      <c r="G130" s="164">
        <f t="shared" si="52"/>
        <v>0</v>
      </c>
      <c r="H130" s="211">
        <f t="shared" si="52"/>
        <v>0</v>
      </c>
    </row>
    <row r="131" spans="1:8" ht="32.1" hidden="1" customHeight="1" x14ac:dyDescent="0.2">
      <c r="A131" s="140" t="s">
        <v>17</v>
      </c>
      <c r="B131" s="112">
        <v>4</v>
      </c>
      <c r="C131" s="112">
        <v>9</v>
      </c>
      <c r="D131" s="113" t="s">
        <v>221</v>
      </c>
      <c r="E131" s="114">
        <v>240</v>
      </c>
      <c r="F131" s="164"/>
      <c r="G131" s="164"/>
      <c r="H131" s="211"/>
    </row>
    <row r="132" spans="1:8" ht="15.95" customHeight="1" x14ac:dyDescent="0.2">
      <c r="A132" s="210" t="s">
        <v>58</v>
      </c>
      <c r="B132" s="205">
        <v>5</v>
      </c>
      <c r="C132" s="205" t="s">
        <v>7</v>
      </c>
      <c r="D132" s="206" t="s">
        <v>7</v>
      </c>
      <c r="E132" s="207" t="s">
        <v>7</v>
      </c>
      <c r="F132" s="208">
        <f>F133+F141+F152</f>
        <v>2026.9</v>
      </c>
      <c r="G132" s="208">
        <f>G133+G141+G152</f>
        <v>0</v>
      </c>
      <c r="H132" s="209">
        <f>H133+H141+H152</f>
        <v>0</v>
      </c>
    </row>
    <row r="133" spans="1:8" ht="15.95" customHeight="1" x14ac:dyDescent="0.2">
      <c r="A133" s="210" t="s">
        <v>59</v>
      </c>
      <c r="B133" s="205">
        <v>5</v>
      </c>
      <c r="C133" s="205">
        <v>1</v>
      </c>
      <c r="D133" s="206" t="s">
        <v>7</v>
      </c>
      <c r="E133" s="207" t="s">
        <v>7</v>
      </c>
      <c r="F133" s="208">
        <f>F134</f>
        <v>1510.4</v>
      </c>
      <c r="G133" s="208">
        <f>G134</f>
        <v>0</v>
      </c>
      <c r="H133" s="209">
        <f>H134</f>
        <v>0</v>
      </c>
    </row>
    <row r="134" spans="1:8" ht="15.95" customHeight="1" x14ac:dyDescent="0.2">
      <c r="A134" s="140" t="s">
        <v>60</v>
      </c>
      <c r="B134" s="112">
        <v>5</v>
      </c>
      <c r="C134" s="112">
        <v>1</v>
      </c>
      <c r="D134" s="113" t="s">
        <v>10</v>
      </c>
      <c r="E134" s="114"/>
      <c r="F134" s="164">
        <f>F135+F138</f>
        <v>1510.4</v>
      </c>
      <c r="G134" s="164">
        <f>G135+G138</f>
        <v>0</v>
      </c>
      <c r="H134" s="211">
        <f>H135+H138</f>
        <v>0</v>
      </c>
    </row>
    <row r="135" spans="1:8" ht="23.25" hidden="1" customHeight="1" x14ac:dyDescent="0.2">
      <c r="A135" s="140" t="s">
        <v>200</v>
      </c>
      <c r="B135" s="112">
        <v>5</v>
      </c>
      <c r="C135" s="112">
        <v>1</v>
      </c>
      <c r="D135" s="113" t="s">
        <v>61</v>
      </c>
      <c r="E135" s="114"/>
      <c r="F135" s="164">
        <f>F136</f>
        <v>0</v>
      </c>
      <c r="G135" s="164">
        <f t="shared" ref="G135:H135" si="53">G136</f>
        <v>0</v>
      </c>
      <c r="H135" s="164">
        <f t="shared" si="53"/>
        <v>0</v>
      </c>
    </row>
    <row r="136" spans="1:8" ht="32.1" hidden="1" customHeight="1" x14ac:dyDescent="0.2">
      <c r="A136" s="140" t="s">
        <v>150</v>
      </c>
      <c r="B136" s="112">
        <v>5</v>
      </c>
      <c r="C136" s="112">
        <v>1</v>
      </c>
      <c r="D136" s="113" t="s">
        <v>61</v>
      </c>
      <c r="E136" s="114">
        <v>200</v>
      </c>
      <c r="F136" s="164">
        <f>F137</f>
        <v>0</v>
      </c>
      <c r="G136" s="164">
        <f>G137</f>
        <v>0</v>
      </c>
      <c r="H136" s="211">
        <f>H137</f>
        <v>0</v>
      </c>
    </row>
    <row r="137" spans="1:8" ht="32.1" hidden="1" customHeight="1" x14ac:dyDescent="0.2">
      <c r="A137" s="140" t="s">
        <v>17</v>
      </c>
      <c r="B137" s="112">
        <v>5</v>
      </c>
      <c r="C137" s="112">
        <v>1</v>
      </c>
      <c r="D137" s="113" t="s">
        <v>61</v>
      </c>
      <c r="E137" s="114">
        <v>240</v>
      </c>
      <c r="F137" s="164"/>
      <c r="G137" s="164"/>
      <c r="H137" s="211"/>
    </row>
    <row r="138" spans="1:8" ht="15.75" x14ac:dyDescent="0.2">
      <c r="A138" s="140" t="s">
        <v>62</v>
      </c>
      <c r="B138" s="112">
        <v>5</v>
      </c>
      <c r="C138" s="112">
        <v>1</v>
      </c>
      <c r="D138" s="113" t="s">
        <v>63</v>
      </c>
      <c r="E138" s="114"/>
      <c r="F138" s="164">
        <f>F139</f>
        <v>1510.4</v>
      </c>
      <c r="G138" s="164">
        <f t="shared" ref="G138:H138" si="54">G139</f>
        <v>0</v>
      </c>
      <c r="H138" s="164">
        <f t="shared" si="54"/>
        <v>0</v>
      </c>
    </row>
    <row r="139" spans="1:8" ht="32.1" customHeight="1" x14ac:dyDescent="0.2">
      <c r="A139" s="140" t="s">
        <v>150</v>
      </c>
      <c r="B139" s="112">
        <v>5</v>
      </c>
      <c r="C139" s="112">
        <v>1</v>
      </c>
      <c r="D139" s="113" t="s">
        <v>63</v>
      </c>
      <c r="E139" s="114">
        <v>200</v>
      </c>
      <c r="F139" s="164">
        <f t="shared" ref="F139:H139" si="55">F140</f>
        <v>1510.4</v>
      </c>
      <c r="G139" s="164">
        <f t="shared" si="55"/>
        <v>0</v>
      </c>
      <c r="H139" s="211">
        <f t="shared" si="55"/>
        <v>0</v>
      </c>
    </row>
    <row r="140" spans="1:8" ht="32.1" customHeight="1" x14ac:dyDescent="0.2">
      <c r="A140" s="140" t="s">
        <v>17</v>
      </c>
      <c r="B140" s="112">
        <v>5</v>
      </c>
      <c r="C140" s="112">
        <v>1</v>
      </c>
      <c r="D140" s="113" t="s">
        <v>63</v>
      </c>
      <c r="E140" s="114">
        <v>240</v>
      </c>
      <c r="F140" s="134">
        <f>10.4+1500</f>
        <v>1510.4</v>
      </c>
      <c r="G140" s="134">
        <v>0</v>
      </c>
      <c r="H140" s="271">
        <v>0</v>
      </c>
    </row>
    <row r="141" spans="1:8" ht="15.95" customHeight="1" x14ac:dyDescent="0.2">
      <c r="A141" s="210" t="s">
        <v>64</v>
      </c>
      <c r="B141" s="205">
        <v>5</v>
      </c>
      <c r="C141" s="205">
        <v>2</v>
      </c>
      <c r="D141" s="206"/>
      <c r="E141" s="207" t="s">
        <v>7</v>
      </c>
      <c r="F141" s="208">
        <f>F142+F146</f>
        <v>184</v>
      </c>
      <c r="G141" s="208">
        <f>G142+G146</f>
        <v>0</v>
      </c>
      <c r="H141" s="209">
        <f>H142+H146</f>
        <v>0</v>
      </c>
    </row>
    <row r="142" spans="1:8" ht="32.1" hidden="1" customHeight="1" x14ac:dyDescent="0.2">
      <c r="A142" s="210" t="s">
        <v>163</v>
      </c>
      <c r="B142" s="205">
        <v>5</v>
      </c>
      <c r="C142" s="205">
        <v>2</v>
      </c>
      <c r="D142" s="206" t="s">
        <v>65</v>
      </c>
      <c r="E142" s="207"/>
      <c r="F142" s="208">
        <f t="shared" ref="F142:H144" si="56">F143</f>
        <v>0</v>
      </c>
      <c r="G142" s="208">
        <f t="shared" si="56"/>
        <v>0</v>
      </c>
      <c r="H142" s="209">
        <f t="shared" si="56"/>
        <v>0</v>
      </c>
    </row>
    <row r="143" spans="1:8" ht="17.25" hidden="1" customHeight="1" x14ac:dyDescent="0.2">
      <c r="A143" s="140" t="s">
        <v>190</v>
      </c>
      <c r="B143" s="112">
        <v>5</v>
      </c>
      <c r="C143" s="112">
        <v>2</v>
      </c>
      <c r="D143" s="113" t="s">
        <v>66</v>
      </c>
      <c r="E143" s="114"/>
      <c r="F143" s="164">
        <f t="shared" si="56"/>
        <v>0</v>
      </c>
      <c r="G143" s="164">
        <f t="shared" si="56"/>
        <v>0</v>
      </c>
      <c r="H143" s="211">
        <f t="shared" si="56"/>
        <v>0</v>
      </c>
    </row>
    <row r="144" spans="1:8" ht="32.1" hidden="1" customHeight="1" x14ac:dyDescent="0.2">
      <c r="A144" s="140" t="s">
        <v>150</v>
      </c>
      <c r="B144" s="112">
        <v>5</v>
      </c>
      <c r="C144" s="112">
        <v>2</v>
      </c>
      <c r="D144" s="113" t="s">
        <v>66</v>
      </c>
      <c r="E144" s="114">
        <v>200</v>
      </c>
      <c r="F144" s="164">
        <f t="shared" si="56"/>
        <v>0</v>
      </c>
      <c r="G144" s="164">
        <f t="shared" si="56"/>
        <v>0</v>
      </c>
      <c r="H144" s="211">
        <f t="shared" si="56"/>
        <v>0</v>
      </c>
    </row>
    <row r="145" spans="1:8" ht="32.1" hidden="1" customHeight="1" x14ac:dyDescent="0.2">
      <c r="A145" s="140" t="s">
        <v>17</v>
      </c>
      <c r="B145" s="112">
        <v>5</v>
      </c>
      <c r="C145" s="112">
        <v>2</v>
      </c>
      <c r="D145" s="113" t="s">
        <v>66</v>
      </c>
      <c r="E145" s="114">
        <v>240</v>
      </c>
      <c r="F145" s="164"/>
      <c r="G145" s="164"/>
      <c r="H145" s="211"/>
    </row>
    <row r="146" spans="1:8" ht="15.95" customHeight="1" x14ac:dyDescent="0.2">
      <c r="A146" s="210" t="s">
        <v>9</v>
      </c>
      <c r="B146" s="205">
        <v>5</v>
      </c>
      <c r="C146" s="205">
        <v>2</v>
      </c>
      <c r="D146" s="206" t="s">
        <v>10</v>
      </c>
      <c r="E146" s="207"/>
      <c r="F146" s="208">
        <f t="shared" ref="F146:H148" si="57">F147</f>
        <v>184</v>
      </c>
      <c r="G146" s="208">
        <f t="shared" si="57"/>
        <v>0</v>
      </c>
      <c r="H146" s="209">
        <f t="shared" si="57"/>
        <v>0</v>
      </c>
    </row>
    <row r="147" spans="1:8" ht="19.5" customHeight="1" x14ac:dyDescent="0.2">
      <c r="A147" s="140" t="s">
        <v>193</v>
      </c>
      <c r="B147" s="112">
        <v>5</v>
      </c>
      <c r="C147" s="112">
        <v>2</v>
      </c>
      <c r="D147" s="113" t="s">
        <v>158</v>
      </c>
      <c r="E147" s="114"/>
      <c r="F147" s="164">
        <f>F148+F150</f>
        <v>184</v>
      </c>
      <c r="G147" s="164">
        <f t="shared" ref="G147:H147" si="58">G148+G150</f>
        <v>0</v>
      </c>
      <c r="H147" s="164">
        <f t="shared" si="58"/>
        <v>0</v>
      </c>
    </row>
    <row r="148" spans="1:8" ht="30" customHeight="1" x14ac:dyDescent="0.2">
      <c r="A148" s="140" t="s">
        <v>150</v>
      </c>
      <c r="B148" s="112">
        <v>5</v>
      </c>
      <c r="C148" s="112">
        <v>2</v>
      </c>
      <c r="D148" s="113" t="s">
        <v>158</v>
      </c>
      <c r="E148" s="114">
        <v>200</v>
      </c>
      <c r="F148" s="164">
        <f t="shared" si="57"/>
        <v>120</v>
      </c>
      <c r="G148" s="164">
        <f t="shared" si="57"/>
        <v>0</v>
      </c>
      <c r="H148" s="211">
        <f t="shared" si="57"/>
        <v>0</v>
      </c>
    </row>
    <row r="149" spans="1:8" ht="30" customHeight="1" x14ac:dyDescent="0.2">
      <c r="A149" s="140" t="s">
        <v>17</v>
      </c>
      <c r="B149" s="112">
        <v>5</v>
      </c>
      <c r="C149" s="112">
        <v>2</v>
      </c>
      <c r="D149" s="113" t="s">
        <v>158</v>
      </c>
      <c r="E149" s="114">
        <v>240</v>
      </c>
      <c r="F149" s="164">
        <v>120</v>
      </c>
      <c r="G149" s="164">
        <v>0</v>
      </c>
      <c r="H149" s="211">
        <v>0</v>
      </c>
    </row>
    <row r="150" spans="1:8" ht="21.75" customHeight="1" x14ac:dyDescent="0.2">
      <c r="A150" s="140" t="s">
        <v>18</v>
      </c>
      <c r="B150" s="112">
        <v>5</v>
      </c>
      <c r="C150" s="112">
        <v>2</v>
      </c>
      <c r="D150" s="113" t="s">
        <v>158</v>
      </c>
      <c r="E150" s="114">
        <v>800</v>
      </c>
      <c r="F150" s="164">
        <f>F151</f>
        <v>64</v>
      </c>
      <c r="G150" s="164">
        <f>G151</f>
        <v>0</v>
      </c>
      <c r="H150" s="211">
        <f>H151</f>
        <v>0</v>
      </c>
    </row>
    <row r="151" spans="1:8" ht="21.75" customHeight="1" x14ac:dyDescent="0.2">
      <c r="A151" s="140" t="s">
        <v>19</v>
      </c>
      <c r="B151" s="112">
        <v>5</v>
      </c>
      <c r="C151" s="112">
        <v>2</v>
      </c>
      <c r="D151" s="113" t="s">
        <v>158</v>
      </c>
      <c r="E151" s="114">
        <v>850</v>
      </c>
      <c r="F151" s="134">
        <v>64</v>
      </c>
      <c r="G151" s="134">
        <v>0</v>
      </c>
      <c r="H151" s="271">
        <v>0</v>
      </c>
    </row>
    <row r="152" spans="1:8" ht="15.95" customHeight="1" x14ac:dyDescent="0.2">
      <c r="A152" s="210" t="s">
        <v>67</v>
      </c>
      <c r="B152" s="205">
        <v>5</v>
      </c>
      <c r="C152" s="205">
        <v>3</v>
      </c>
      <c r="D152" s="206"/>
      <c r="E152" s="207"/>
      <c r="F152" s="208">
        <f>F153+F188</f>
        <v>332.5</v>
      </c>
      <c r="G152" s="208">
        <f>G153+G188</f>
        <v>0</v>
      </c>
      <c r="H152" s="209">
        <f>H153+H188</f>
        <v>0</v>
      </c>
    </row>
    <row r="153" spans="1:8" ht="32.1" customHeight="1" x14ac:dyDescent="0.2">
      <c r="A153" s="210" t="s">
        <v>398</v>
      </c>
      <c r="B153" s="205">
        <v>5</v>
      </c>
      <c r="C153" s="205">
        <v>3</v>
      </c>
      <c r="D153" s="206" t="s">
        <v>68</v>
      </c>
      <c r="E153" s="207" t="s">
        <v>7</v>
      </c>
      <c r="F153" s="208">
        <f>F154+F161+F165+F169</f>
        <v>332.5</v>
      </c>
      <c r="G153" s="208">
        <f>G154+G161+G165+G169</f>
        <v>0</v>
      </c>
      <c r="H153" s="209">
        <f>H154+H161+H165+H169</f>
        <v>0</v>
      </c>
    </row>
    <row r="154" spans="1:8" ht="46.5" customHeight="1" x14ac:dyDescent="0.2">
      <c r="A154" s="210" t="s">
        <v>399</v>
      </c>
      <c r="B154" s="205">
        <v>5</v>
      </c>
      <c r="C154" s="205">
        <v>3</v>
      </c>
      <c r="D154" s="206" t="s">
        <v>69</v>
      </c>
      <c r="E154" s="207"/>
      <c r="F154" s="208">
        <f>F155+F158</f>
        <v>272.5</v>
      </c>
      <c r="G154" s="208">
        <f t="shared" ref="G154:H154" si="59">G155+G158</f>
        <v>0</v>
      </c>
      <c r="H154" s="208">
        <f t="shared" si="59"/>
        <v>0</v>
      </c>
    </row>
    <row r="155" spans="1:8" ht="32.25" customHeight="1" x14ac:dyDescent="0.2">
      <c r="A155" s="140" t="s">
        <v>198</v>
      </c>
      <c r="B155" s="112">
        <v>5</v>
      </c>
      <c r="C155" s="112">
        <v>3</v>
      </c>
      <c r="D155" s="113" t="s">
        <v>70</v>
      </c>
      <c r="E155" s="114"/>
      <c r="F155" s="164">
        <f t="shared" ref="F155:H159" si="60">F156</f>
        <v>272.5</v>
      </c>
      <c r="G155" s="164">
        <f t="shared" si="60"/>
        <v>0</v>
      </c>
      <c r="H155" s="211">
        <f t="shared" si="60"/>
        <v>0</v>
      </c>
    </row>
    <row r="156" spans="1:8" ht="32.1" customHeight="1" x14ac:dyDescent="0.2">
      <c r="A156" s="140" t="s">
        <v>150</v>
      </c>
      <c r="B156" s="112">
        <v>5</v>
      </c>
      <c r="C156" s="112">
        <v>3</v>
      </c>
      <c r="D156" s="113" t="s">
        <v>70</v>
      </c>
      <c r="E156" s="114">
        <v>200</v>
      </c>
      <c r="F156" s="164">
        <f t="shared" si="60"/>
        <v>272.5</v>
      </c>
      <c r="G156" s="164">
        <f t="shared" si="60"/>
        <v>0</v>
      </c>
      <c r="H156" s="211">
        <f t="shared" si="60"/>
        <v>0</v>
      </c>
    </row>
    <row r="157" spans="1:8" ht="32.1" customHeight="1" x14ac:dyDescent="0.2">
      <c r="A157" s="140" t="s">
        <v>17</v>
      </c>
      <c r="B157" s="112">
        <v>5</v>
      </c>
      <c r="C157" s="112">
        <v>3</v>
      </c>
      <c r="D157" s="113" t="s">
        <v>70</v>
      </c>
      <c r="E157" s="114">
        <v>240</v>
      </c>
      <c r="F157" s="164">
        <v>272.5</v>
      </c>
      <c r="G157" s="164">
        <v>0</v>
      </c>
      <c r="H157" s="211">
        <v>0</v>
      </c>
    </row>
    <row r="158" spans="1:8" ht="15.75" hidden="1" x14ac:dyDescent="0.2">
      <c r="A158" s="140" t="s">
        <v>187</v>
      </c>
      <c r="B158" s="112">
        <v>5</v>
      </c>
      <c r="C158" s="112">
        <v>3</v>
      </c>
      <c r="D158" s="113" t="s">
        <v>222</v>
      </c>
      <c r="E158" s="114"/>
      <c r="F158" s="164">
        <f t="shared" si="60"/>
        <v>0</v>
      </c>
      <c r="G158" s="164">
        <f t="shared" si="60"/>
        <v>0</v>
      </c>
      <c r="H158" s="211">
        <f t="shared" si="60"/>
        <v>0</v>
      </c>
    </row>
    <row r="159" spans="1:8" ht="32.1" hidden="1" customHeight="1" x14ac:dyDescent="0.2">
      <c r="A159" s="140" t="s">
        <v>150</v>
      </c>
      <c r="B159" s="112">
        <v>5</v>
      </c>
      <c r="C159" s="112">
        <v>3</v>
      </c>
      <c r="D159" s="113" t="s">
        <v>222</v>
      </c>
      <c r="E159" s="114">
        <v>200</v>
      </c>
      <c r="F159" s="164">
        <f t="shared" si="60"/>
        <v>0</v>
      </c>
      <c r="G159" s="164">
        <f t="shared" si="60"/>
        <v>0</v>
      </c>
      <c r="H159" s="211">
        <f t="shared" si="60"/>
        <v>0</v>
      </c>
    </row>
    <row r="160" spans="1:8" ht="32.1" hidden="1" customHeight="1" x14ac:dyDescent="0.2">
      <c r="A160" s="140" t="s">
        <v>17</v>
      </c>
      <c r="B160" s="112">
        <v>5</v>
      </c>
      <c r="C160" s="112">
        <v>3</v>
      </c>
      <c r="D160" s="113" t="s">
        <v>222</v>
      </c>
      <c r="E160" s="114">
        <v>240</v>
      </c>
      <c r="F160" s="164"/>
      <c r="G160" s="164"/>
      <c r="H160" s="211"/>
    </row>
    <row r="161" spans="1:8" ht="32.1" hidden="1" customHeight="1" x14ac:dyDescent="0.2">
      <c r="A161" s="210" t="s">
        <v>162</v>
      </c>
      <c r="B161" s="205">
        <v>5</v>
      </c>
      <c r="C161" s="205">
        <v>3</v>
      </c>
      <c r="D161" s="206" t="s">
        <v>71</v>
      </c>
      <c r="E161" s="207"/>
      <c r="F161" s="208">
        <f t="shared" ref="F161:H163" si="61">F162</f>
        <v>0</v>
      </c>
      <c r="G161" s="208">
        <f t="shared" si="61"/>
        <v>0</v>
      </c>
      <c r="H161" s="209">
        <f t="shared" si="61"/>
        <v>0</v>
      </c>
    </row>
    <row r="162" spans="1:8" ht="15.75" hidden="1" x14ac:dyDescent="0.2">
      <c r="A162" s="140" t="s">
        <v>241</v>
      </c>
      <c r="B162" s="112">
        <v>5</v>
      </c>
      <c r="C162" s="112">
        <v>3</v>
      </c>
      <c r="D162" s="113" t="s">
        <v>72</v>
      </c>
      <c r="E162" s="114"/>
      <c r="F162" s="164">
        <f t="shared" si="61"/>
        <v>0</v>
      </c>
      <c r="G162" s="164">
        <f t="shared" si="61"/>
        <v>0</v>
      </c>
      <c r="H162" s="211">
        <f t="shared" si="61"/>
        <v>0</v>
      </c>
    </row>
    <row r="163" spans="1:8" ht="32.1" hidden="1" customHeight="1" x14ac:dyDescent="0.2">
      <c r="A163" s="140" t="s">
        <v>150</v>
      </c>
      <c r="B163" s="112">
        <v>5</v>
      </c>
      <c r="C163" s="112">
        <v>3</v>
      </c>
      <c r="D163" s="113" t="s">
        <v>72</v>
      </c>
      <c r="E163" s="114">
        <v>200</v>
      </c>
      <c r="F163" s="164">
        <f t="shared" si="61"/>
        <v>0</v>
      </c>
      <c r="G163" s="164">
        <f t="shared" si="61"/>
        <v>0</v>
      </c>
      <c r="H163" s="211">
        <f t="shared" si="61"/>
        <v>0</v>
      </c>
    </row>
    <row r="164" spans="1:8" ht="32.1" hidden="1" customHeight="1" x14ac:dyDescent="0.2">
      <c r="A164" s="140" t="s">
        <v>17</v>
      </c>
      <c r="B164" s="112">
        <v>5</v>
      </c>
      <c r="C164" s="112">
        <v>3</v>
      </c>
      <c r="D164" s="113" t="s">
        <v>72</v>
      </c>
      <c r="E164" s="114">
        <v>240</v>
      </c>
      <c r="F164" s="164"/>
      <c r="G164" s="164"/>
      <c r="H164" s="211"/>
    </row>
    <row r="165" spans="1:8" ht="48" customHeight="1" x14ac:dyDescent="0.2">
      <c r="A165" s="210" t="s">
        <v>400</v>
      </c>
      <c r="B165" s="205">
        <v>5</v>
      </c>
      <c r="C165" s="205">
        <v>3</v>
      </c>
      <c r="D165" s="206" t="s">
        <v>73</v>
      </c>
      <c r="E165" s="207"/>
      <c r="F165" s="208">
        <f t="shared" ref="F165:H167" si="62">F166</f>
        <v>30</v>
      </c>
      <c r="G165" s="208">
        <f t="shared" si="62"/>
        <v>0</v>
      </c>
      <c r="H165" s="209">
        <f t="shared" si="62"/>
        <v>0</v>
      </c>
    </row>
    <row r="166" spans="1:8" ht="33.75" customHeight="1" x14ac:dyDescent="0.2">
      <c r="A166" s="140" t="s">
        <v>199</v>
      </c>
      <c r="B166" s="112">
        <v>5</v>
      </c>
      <c r="C166" s="112">
        <v>3</v>
      </c>
      <c r="D166" s="113" t="s">
        <v>74</v>
      </c>
      <c r="E166" s="114"/>
      <c r="F166" s="164">
        <f t="shared" si="62"/>
        <v>30</v>
      </c>
      <c r="G166" s="164">
        <f t="shared" si="62"/>
        <v>0</v>
      </c>
      <c r="H166" s="211">
        <f t="shared" si="62"/>
        <v>0</v>
      </c>
    </row>
    <row r="167" spans="1:8" ht="32.1" customHeight="1" x14ac:dyDescent="0.2">
      <c r="A167" s="140" t="s">
        <v>150</v>
      </c>
      <c r="B167" s="112">
        <v>5</v>
      </c>
      <c r="C167" s="112">
        <v>3</v>
      </c>
      <c r="D167" s="113" t="s">
        <v>74</v>
      </c>
      <c r="E167" s="114">
        <v>200</v>
      </c>
      <c r="F167" s="164">
        <f t="shared" si="62"/>
        <v>30</v>
      </c>
      <c r="G167" s="164">
        <f t="shared" si="62"/>
        <v>0</v>
      </c>
      <c r="H167" s="211">
        <f t="shared" si="62"/>
        <v>0</v>
      </c>
    </row>
    <row r="168" spans="1:8" ht="32.1" customHeight="1" x14ac:dyDescent="0.2">
      <c r="A168" s="140" t="s">
        <v>17</v>
      </c>
      <c r="B168" s="112">
        <v>5</v>
      </c>
      <c r="C168" s="112">
        <v>3</v>
      </c>
      <c r="D168" s="113" t="s">
        <v>74</v>
      </c>
      <c r="E168" s="114">
        <v>240</v>
      </c>
      <c r="F168" s="164">
        <v>30</v>
      </c>
      <c r="G168" s="164">
        <v>0</v>
      </c>
      <c r="H168" s="211">
        <v>0</v>
      </c>
    </row>
    <row r="169" spans="1:8" ht="48" customHeight="1" x14ac:dyDescent="0.2">
      <c r="A169" s="210" t="s">
        <v>401</v>
      </c>
      <c r="B169" s="205">
        <v>5</v>
      </c>
      <c r="C169" s="205">
        <v>3</v>
      </c>
      <c r="D169" s="206" t="s">
        <v>75</v>
      </c>
      <c r="E169" s="207"/>
      <c r="F169" s="208">
        <f>F170+F173+F176+F179+F182+F185</f>
        <v>30</v>
      </c>
      <c r="G169" s="208">
        <f t="shared" ref="G169:H169" si="63">G170+G173+G176+G179+G182+G185</f>
        <v>0</v>
      </c>
      <c r="H169" s="208">
        <f t="shared" si="63"/>
        <v>0</v>
      </c>
    </row>
    <row r="170" spans="1:8" ht="33" customHeight="1" x14ac:dyDescent="0.2">
      <c r="A170" s="140" t="s">
        <v>194</v>
      </c>
      <c r="B170" s="112">
        <v>5</v>
      </c>
      <c r="C170" s="112">
        <v>3</v>
      </c>
      <c r="D170" s="113" t="s">
        <v>76</v>
      </c>
      <c r="E170" s="114"/>
      <c r="F170" s="164">
        <f t="shared" ref="F170:H171" si="64">F171</f>
        <v>30</v>
      </c>
      <c r="G170" s="164">
        <f t="shared" si="64"/>
        <v>0</v>
      </c>
      <c r="H170" s="211">
        <f t="shared" si="64"/>
        <v>0</v>
      </c>
    </row>
    <row r="171" spans="1:8" ht="38.25" customHeight="1" x14ac:dyDescent="0.2">
      <c r="A171" s="140" t="s">
        <v>150</v>
      </c>
      <c r="B171" s="112">
        <v>5</v>
      </c>
      <c r="C171" s="112">
        <v>3</v>
      </c>
      <c r="D171" s="113" t="s">
        <v>76</v>
      </c>
      <c r="E171" s="114">
        <v>200</v>
      </c>
      <c r="F171" s="164">
        <f>F172</f>
        <v>30</v>
      </c>
      <c r="G171" s="164">
        <f t="shared" si="64"/>
        <v>0</v>
      </c>
      <c r="H171" s="211">
        <f t="shared" si="64"/>
        <v>0</v>
      </c>
    </row>
    <row r="172" spans="1:8" ht="38.25" customHeight="1" x14ac:dyDescent="0.2">
      <c r="A172" s="140" t="s">
        <v>17</v>
      </c>
      <c r="B172" s="112">
        <v>5</v>
      </c>
      <c r="C172" s="112">
        <v>3</v>
      </c>
      <c r="D172" s="113" t="s">
        <v>76</v>
      </c>
      <c r="E172" s="114">
        <v>240</v>
      </c>
      <c r="F172" s="164">
        <v>30</v>
      </c>
      <c r="G172" s="164">
        <v>0</v>
      </c>
      <c r="H172" s="211">
        <v>0</v>
      </c>
    </row>
    <row r="173" spans="1:8" ht="38.25" hidden="1" customHeight="1" x14ac:dyDescent="0.2">
      <c r="A173" s="140" t="s">
        <v>204</v>
      </c>
      <c r="B173" s="112">
        <v>5</v>
      </c>
      <c r="C173" s="112">
        <v>3</v>
      </c>
      <c r="D173" s="113" t="s">
        <v>223</v>
      </c>
      <c r="E173" s="114"/>
      <c r="F173" s="164">
        <f>F174</f>
        <v>0</v>
      </c>
      <c r="G173" s="164">
        <f t="shared" ref="G173" si="65">G174</f>
        <v>0</v>
      </c>
      <c r="H173" s="164">
        <f t="shared" ref="H173" si="66">H174</f>
        <v>0</v>
      </c>
    </row>
    <row r="174" spans="1:8" ht="38.25" hidden="1" customHeight="1" x14ac:dyDescent="0.2">
      <c r="A174" s="140" t="s">
        <v>150</v>
      </c>
      <c r="B174" s="112">
        <v>5</v>
      </c>
      <c r="C174" s="112">
        <v>3</v>
      </c>
      <c r="D174" s="113" t="s">
        <v>223</v>
      </c>
      <c r="E174" s="114">
        <v>200</v>
      </c>
      <c r="F174" s="164">
        <f t="shared" ref="F174:H174" si="67">F175</f>
        <v>0</v>
      </c>
      <c r="G174" s="164">
        <f t="shared" si="67"/>
        <v>0</v>
      </c>
      <c r="H174" s="211">
        <f t="shared" si="67"/>
        <v>0</v>
      </c>
    </row>
    <row r="175" spans="1:8" ht="38.25" hidden="1" customHeight="1" x14ac:dyDescent="0.2">
      <c r="A175" s="140" t="s">
        <v>17</v>
      </c>
      <c r="B175" s="112">
        <v>5</v>
      </c>
      <c r="C175" s="112">
        <v>3</v>
      </c>
      <c r="D175" s="113" t="s">
        <v>223</v>
      </c>
      <c r="E175" s="114">
        <v>240</v>
      </c>
      <c r="F175" s="164"/>
      <c r="G175" s="164"/>
      <c r="H175" s="211"/>
    </row>
    <row r="176" spans="1:8" ht="38.25" hidden="1" customHeight="1" x14ac:dyDescent="0.2">
      <c r="A176" s="140" t="s">
        <v>217</v>
      </c>
      <c r="B176" s="112">
        <v>5</v>
      </c>
      <c r="C176" s="112">
        <v>3</v>
      </c>
      <c r="D176" s="113" t="s">
        <v>226</v>
      </c>
      <c r="E176" s="114"/>
      <c r="F176" s="164">
        <f>F177</f>
        <v>0</v>
      </c>
      <c r="G176" s="164">
        <f t="shared" ref="G176" si="68">G177</f>
        <v>0</v>
      </c>
      <c r="H176" s="164">
        <f t="shared" ref="H176" si="69">H177</f>
        <v>0</v>
      </c>
    </row>
    <row r="177" spans="1:8" ht="38.25" hidden="1" customHeight="1" x14ac:dyDescent="0.2">
      <c r="A177" s="140" t="s">
        <v>150</v>
      </c>
      <c r="B177" s="112">
        <v>5</v>
      </c>
      <c r="C177" s="112">
        <v>3</v>
      </c>
      <c r="D177" s="113" t="s">
        <v>226</v>
      </c>
      <c r="E177" s="114">
        <v>200</v>
      </c>
      <c r="F177" s="164">
        <f t="shared" ref="F177:H177" si="70">F178</f>
        <v>0</v>
      </c>
      <c r="G177" s="164">
        <f t="shared" si="70"/>
        <v>0</v>
      </c>
      <c r="H177" s="211">
        <f t="shared" si="70"/>
        <v>0</v>
      </c>
    </row>
    <row r="178" spans="1:8" ht="38.25" hidden="1" customHeight="1" x14ac:dyDescent="0.2">
      <c r="A178" s="140" t="s">
        <v>17</v>
      </c>
      <c r="B178" s="112">
        <v>5</v>
      </c>
      <c r="C178" s="112">
        <v>3</v>
      </c>
      <c r="D178" s="113" t="s">
        <v>226</v>
      </c>
      <c r="E178" s="114">
        <v>240</v>
      </c>
      <c r="F178" s="164"/>
      <c r="G178" s="164"/>
      <c r="H178" s="211"/>
    </row>
    <row r="179" spans="1:8" ht="38.25" hidden="1" customHeight="1" x14ac:dyDescent="0.2">
      <c r="A179" s="140" t="s">
        <v>187</v>
      </c>
      <c r="B179" s="112">
        <v>5</v>
      </c>
      <c r="C179" s="112">
        <v>3</v>
      </c>
      <c r="D179" s="113" t="s">
        <v>224</v>
      </c>
      <c r="E179" s="114"/>
      <c r="F179" s="164">
        <f t="shared" ref="F179:H180" si="71">F180</f>
        <v>0</v>
      </c>
      <c r="G179" s="164">
        <f t="shared" si="71"/>
        <v>0</v>
      </c>
      <c r="H179" s="211">
        <f t="shared" si="71"/>
        <v>0</v>
      </c>
    </row>
    <row r="180" spans="1:8" ht="38.25" hidden="1" customHeight="1" x14ac:dyDescent="0.2">
      <c r="A180" s="140" t="s">
        <v>150</v>
      </c>
      <c r="B180" s="112">
        <v>5</v>
      </c>
      <c r="C180" s="112">
        <v>3</v>
      </c>
      <c r="D180" s="113" t="s">
        <v>224</v>
      </c>
      <c r="E180" s="114">
        <v>200</v>
      </c>
      <c r="F180" s="164">
        <f t="shared" si="71"/>
        <v>0</v>
      </c>
      <c r="G180" s="164">
        <f t="shared" si="71"/>
        <v>0</v>
      </c>
      <c r="H180" s="211">
        <f t="shared" si="71"/>
        <v>0</v>
      </c>
    </row>
    <row r="181" spans="1:8" ht="38.25" hidden="1" customHeight="1" x14ac:dyDescent="0.2">
      <c r="A181" s="140" t="s">
        <v>17</v>
      </c>
      <c r="B181" s="112">
        <v>5</v>
      </c>
      <c r="C181" s="112">
        <v>3</v>
      </c>
      <c r="D181" s="113" t="s">
        <v>224</v>
      </c>
      <c r="E181" s="114">
        <v>240</v>
      </c>
      <c r="F181" s="164"/>
      <c r="G181" s="164"/>
      <c r="H181" s="211"/>
    </row>
    <row r="182" spans="1:8" ht="38.25" hidden="1" customHeight="1" x14ac:dyDescent="0.2">
      <c r="A182" s="140" t="s">
        <v>209</v>
      </c>
      <c r="B182" s="112">
        <v>5</v>
      </c>
      <c r="C182" s="112">
        <v>3</v>
      </c>
      <c r="D182" s="113" t="s">
        <v>225</v>
      </c>
      <c r="E182" s="114"/>
      <c r="F182" s="164">
        <f>F183</f>
        <v>0</v>
      </c>
      <c r="G182" s="164">
        <f t="shared" ref="G182" si="72">G183</f>
        <v>0</v>
      </c>
      <c r="H182" s="164">
        <f t="shared" ref="H182" si="73">H183</f>
        <v>0</v>
      </c>
    </row>
    <row r="183" spans="1:8" ht="38.25" hidden="1" customHeight="1" x14ac:dyDescent="0.2">
      <c r="A183" s="140" t="s">
        <v>150</v>
      </c>
      <c r="B183" s="112">
        <v>5</v>
      </c>
      <c r="C183" s="112">
        <v>3</v>
      </c>
      <c r="D183" s="113" t="s">
        <v>225</v>
      </c>
      <c r="E183" s="114">
        <v>200</v>
      </c>
      <c r="F183" s="164">
        <f t="shared" ref="F183:H183" si="74">F184</f>
        <v>0</v>
      </c>
      <c r="G183" s="164">
        <f t="shared" si="74"/>
        <v>0</v>
      </c>
      <c r="H183" s="211">
        <f t="shared" si="74"/>
        <v>0</v>
      </c>
    </row>
    <row r="184" spans="1:8" ht="38.25" hidden="1" customHeight="1" x14ac:dyDescent="0.2">
      <c r="A184" s="140" t="s">
        <v>17</v>
      </c>
      <c r="B184" s="112">
        <v>5</v>
      </c>
      <c r="C184" s="112">
        <v>3</v>
      </c>
      <c r="D184" s="113" t="s">
        <v>225</v>
      </c>
      <c r="E184" s="114">
        <v>240</v>
      </c>
      <c r="F184" s="164"/>
      <c r="G184" s="164"/>
      <c r="H184" s="211"/>
    </row>
    <row r="185" spans="1:8" ht="38.25" hidden="1" customHeight="1" x14ac:dyDescent="0.2">
      <c r="A185" s="140" t="s">
        <v>218</v>
      </c>
      <c r="B185" s="112">
        <v>5</v>
      </c>
      <c r="C185" s="112">
        <v>3</v>
      </c>
      <c r="D185" s="113" t="s">
        <v>227</v>
      </c>
      <c r="E185" s="114"/>
      <c r="F185" s="164">
        <f>F186</f>
        <v>0</v>
      </c>
      <c r="G185" s="164">
        <f t="shared" ref="G185" si="75">G186</f>
        <v>0</v>
      </c>
      <c r="H185" s="164">
        <f t="shared" ref="H185" si="76">H186</f>
        <v>0</v>
      </c>
    </row>
    <row r="186" spans="1:8" ht="38.25" hidden="1" customHeight="1" x14ac:dyDescent="0.2">
      <c r="A186" s="140" t="s">
        <v>150</v>
      </c>
      <c r="B186" s="112">
        <v>5</v>
      </c>
      <c r="C186" s="112">
        <v>3</v>
      </c>
      <c r="D186" s="113" t="s">
        <v>227</v>
      </c>
      <c r="E186" s="114">
        <v>200</v>
      </c>
      <c r="F186" s="164">
        <f t="shared" ref="F186:H186" si="77">F187</f>
        <v>0</v>
      </c>
      <c r="G186" s="164">
        <f t="shared" si="77"/>
        <v>0</v>
      </c>
      <c r="H186" s="211">
        <f t="shared" si="77"/>
        <v>0</v>
      </c>
    </row>
    <row r="187" spans="1:8" ht="38.25" hidden="1" customHeight="1" x14ac:dyDescent="0.2">
      <c r="A187" s="140" t="s">
        <v>17</v>
      </c>
      <c r="B187" s="112">
        <v>5</v>
      </c>
      <c r="C187" s="112">
        <v>3</v>
      </c>
      <c r="D187" s="113" t="s">
        <v>227</v>
      </c>
      <c r="E187" s="114">
        <v>240</v>
      </c>
      <c r="F187" s="164"/>
      <c r="G187" s="164"/>
      <c r="H187" s="211"/>
    </row>
    <row r="188" spans="1:8" ht="38.25" hidden="1" customHeight="1" x14ac:dyDescent="0.2">
      <c r="A188" s="210" t="s">
        <v>9</v>
      </c>
      <c r="B188" s="205">
        <v>5</v>
      </c>
      <c r="C188" s="205">
        <v>3</v>
      </c>
      <c r="D188" s="206" t="s">
        <v>10</v>
      </c>
      <c r="E188" s="207" t="s">
        <v>7</v>
      </c>
      <c r="F188" s="208">
        <f>F189+F192+F195+F198+F201</f>
        <v>0</v>
      </c>
      <c r="G188" s="208">
        <f>G189+G192+G195+G198</f>
        <v>0</v>
      </c>
      <c r="H188" s="209">
        <f>H189+H192+H195+H198</f>
        <v>0</v>
      </c>
    </row>
    <row r="189" spans="1:8" ht="38.25" hidden="1" customHeight="1" x14ac:dyDescent="0.2">
      <c r="A189" s="140" t="s">
        <v>77</v>
      </c>
      <c r="B189" s="112">
        <v>5</v>
      </c>
      <c r="C189" s="112">
        <v>3</v>
      </c>
      <c r="D189" s="113" t="s">
        <v>78</v>
      </c>
      <c r="E189" s="114"/>
      <c r="F189" s="164">
        <f t="shared" ref="F189:H190" si="78">F190</f>
        <v>0</v>
      </c>
      <c r="G189" s="164">
        <f t="shared" si="78"/>
        <v>0</v>
      </c>
      <c r="H189" s="211">
        <f t="shared" si="78"/>
        <v>0</v>
      </c>
    </row>
    <row r="190" spans="1:8" ht="38.25" hidden="1" customHeight="1" x14ac:dyDescent="0.2">
      <c r="A190" s="140" t="s">
        <v>150</v>
      </c>
      <c r="B190" s="112">
        <v>5</v>
      </c>
      <c r="C190" s="112">
        <v>3</v>
      </c>
      <c r="D190" s="113" t="s">
        <v>78</v>
      </c>
      <c r="E190" s="114">
        <v>200</v>
      </c>
      <c r="F190" s="164">
        <f t="shared" si="78"/>
        <v>0</v>
      </c>
      <c r="G190" s="164">
        <f t="shared" si="78"/>
        <v>0</v>
      </c>
      <c r="H190" s="211">
        <f t="shared" si="78"/>
        <v>0</v>
      </c>
    </row>
    <row r="191" spans="1:8" ht="38.25" hidden="1" customHeight="1" x14ac:dyDescent="0.2">
      <c r="A191" s="140" t="s">
        <v>17</v>
      </c>
      <c r="B191" s="112">
        <v>5</v>
      </c>
      <c r="C191" s="112">
        <v>3</v>
      </c>
      <c r="D191" s="113" t="s">
        <v>78</v>
      </c>
      <c r="E191" s="114">
        <v>240</v>
      </c>
      <c r="F191" s="164"/>
      <c r="G191" s="164"/>
      <c r="H191" s="211"/>
    </row>
    <row r="192" spans="1:8" ht="38.25" hidden="1" customHeight="1" x14ac:dyDescent="0.2">
      <c r="A192" s="140" t="s">
        <v>79</v>
      </c>
      <c r="B192" s="112">
        <v>5</v>
      </c>
      <c r="C192" s="112">
        <v>3</v>
      </c>
      <c r="D192" s="113" t="s">
        <v>80</v>
      </c>
      <c r="E192" s="114"/>
      <c r="F192" s="164">
        <f t="shared" ref="F192:H193" si="79">F193</f>
        <v>0</v>
      </c>
      <c r="G192" s="164">
        <f t="shared" si="79"/>
        <v>0</v>
      </c>
      <c r="H192" s="211">
        <f t="shared" si="79"/>
        <v>0</v>
      </c>
    </row>
    <row r="193" spans="1:8" ht="38.25" hidden="1" customHeight="1" x14ac:dyDescent="0.2">
      <c r="A193" s="140" t="s">
        <v>150</v>
      </c>
      <c r="B193" s="112">
        <v>5</v>
      </c>
      <c r="C193" s="112">
        <v>3</v>
      </c>
      <c r="D193" s="113" t="s">
        <v>80</v>
      </c>
      <c r="E193" s="114">
        <v>200</v>
      </c>
      <c r="F193" s="164">
        <f t="shared" si="79"/>
        <v>0</v>
      </c>
      <c r="G193" s="164">
        <f t="shared" si="79"/>
        <v>0</v>
      </c>
      <c r="H193" s="211">
        <f t="shared" si="79"/>
        <v>0</v>
      </c>
    </row>
    <row r="194" spans="1:8" ht="38.25" hidden="1" customHeight="1" x14ac:dyDescent="0.2">
      <c r="A194" s="140" t="s">
        <v>17</v>
      </c>
      <c r="B194" s="112">
        <v>5</v>
      </c>
      <c r="C194" s="112">
        <v>3</v>
      </c>
      <c r="D194" s="113" t="s">
        <v>80</v>
      </c>
      <c r="E194" s="114">
        <v>240</v>
      </c>
      <c r="F194" s="164"/>
      <c r="G194" s="164"/>
      <c r="H194" s="211"/>
    </row>
    <row r="195" spans="1:8" ht="38.25" hidden="1" customHeight="1" x14ac:dyDescent="0.2">
      <c r="A195" s="140" t="s">
        <v>81</v>
      </c>
      <c r="B195" s="112">
        <v>5</v>
      </c>
      <c r="C195" s="112">
        <v>3</v>
      </c>
      <c r="D195" s="113" t="s">
        <v>82</v>
      </c>
      <c r="E195" s="114"/>
      <c r="F195" s="164">
        <f t="shared" ref="F195:H196" si="80">F196</f>
        <v>0</v>
      </c>
      <c r="G195" s="164">
        <f t="shared" si="80"/>
        <v>0</v>
      </c>
      <c r="H195" s="211">
        <f t="shared" si="80"/>
        <v>0</v>
      </c>
    </row>
    <row r="196" spans="1:8" ht="38.25" hidden="1" customHeight="1" x14ac:dyDescent="0.2">
      <c r="A196" s="140" t="s">
        <v>150</v>
      </c>
      <c r="B196" s="112">
        <v>5</v>
      </c>
      <c r="C196" s="112">
        <v>3</v>
      </c>
      <c r="D196" s="113" t="s">
        <v>82</v>
      </c>
      <c r="E196" s="114">
        <v>200</v>
      </c>
      <c r="F196" s="164">
        <f t="shared" si="80"/>
        <v>0</v>
      </c>
      <c r="G196" s="164">
        <f t="shared" si="80"/>
        <v>0</v>
      </c>
      <c r="H196" s="211">
        <f t="shared" si="80"/>
        <v>0</v>
      </c>
    </row>
    <row r="197" spans="1:8" ht="38.25" hidden="1" customHeight="1" x14ac:dyDescent="0.2">
      <c r="A197" s="140" t="s">
        <v>17</v>
      </c>
      <c r="B197" s="112">
        <v>5</v>
      </c>
      <c r="C197" s="112">
        <v>3</v>
      </c>
      <c r="D197" s="113" t="s">
        <v>82</v>
      </c>
      <c r="E197" s="114">
        <v>240</v>
      </c>
      <c r="F197" s="164"/>
      <c r="G197" s="164"/>
      <c r="H197" s="211"/>
    </row>
    <row r="198" spans="1:8" ht="38.25" hidden="1" customHeight="1" x14ac:dyDescent="0.2">
      <c r="A198" s="140" t="s">
        <v>202</v>
      </c>
      <c r="B198" s="112">
        <v>5</v>
      </c>
      <c r="C198" s="112">
        <v>3</v>
      </c>
      <c r="D198" s="113" t="s">
        <v>83</v>
      </c>
      <c r="E198" s="114"/>
      <c r="F198" s="164">
        <f t="shared" ref="F198:H203" si="81">F199</f>
        <v>0</v>
      </c>
      <c r="G198" s="164">
        <f t="shared" si="81"/>
        <v>0</v>
      </c>
      <c r="H198" s="211">
        <f t="shared" si="81"/>
        <v>0</v>
      </c>
    </row>
    <row r="199" spans="1:8" ht="38.25" hidden="1" customHeight="1" x14ac:dyDescent="0.2">
      <c r="A199" s="140" t="s">
        <v>150</v>
      </c>
      <c r="B199" s="112">
        <v>5</v>
      </c>
      <c r="C199" s="112">
        <v>3</v>
      </c>
      <c r="D199" s="113" t="s">
        <v>83</v>
      </c>
      <c r="E199" s="114">
        <v>200</v>
      </c>
      <c r="F199" s="164">
        <f t="shared" si="81"/>
        <v>0</v>
      </c>
      <c r="G199" s="164">
        <f t="shared" si="81"/>
        <v>0</v>
      </c>
      <c r="H199" s="211">
        <f t="shared" si="81"/>
        <v>0</v>
      </c>
    </row>
    <row r="200" spans="1:8" ht="38.25" hidden="1" customHeight="1" x14ac:dyDescent="0.2">
      <c r="A200" s="140" t="s">
        <v>17</v>
      </c>
      <c r="B200" s="112">
        <v>5</v>
      </c>
      <c r="C200" s="112">
        <v>3</v>
      </c>
      <c r="D200" s="113" t="s">
        <v>83</v>
      </c>
      <c r="E200" s="114">
        <v>240</v>
      </c>
      <c r="F200" s="164"/>
      <c r="G200" s="164"/>
      <c r="H200" s="211"/>
    </row>
    <row r="201" spans="1:8" ht="38.25" hidden="1" customHeight="1" x14ac:dyDescent="0.2">
      <c r="A201" s="140" t="s">
        <v>228</v>
      </c>
      <c r="B201" s="112">
        <v>5</v>
      </c>
      <c r="C201" s="112">
        <v>3</v>
      </c>
      <c r="D201" s="113" t="s">
        <v>229</v>
      </c>
      <c r="E201" s="114"/>
      <c r="F201" s="164">
        <f>F202</f>
        <v>0</v>
      </c>
      <c r="G201" s="164">
        <f t="shared" ref="G201:H201" si="82">G202</f>
        <v>0</v>
      </c>
      <c r="H201" s="164">
        <f t="shared" si="82"/>
        <v>0</v>
      </c>
    </row>
    <row r="202" spans="1:8" ht="38.25" hidden="1" customHeight="1" x14ac:dyDescent="0.2">
      <c r="A202" s="140" t="s">
        <v>242</v>
      </c>
      <c r="B202" s="112">
        <v>5</v>
      </c>
      <c r="C202" s="112">
        <v>3</v>
      </c>
      <c r="D202" s="113" t="s">
        <v>230</v>
      </c>
      <c r="E202" s="114"/>
      <c r="F202" s="164">
        <f t="shared" si="81"/>
        <v>0</v>
      </c>
      <c r="G202" s="164">
        <f t="shared" si="81"/>
        <v>0</v>
      </c>
      <c r="H202" s="211">
        <f t="shared" si="81"/>
        <v>0</v>
      </c>
    </row>
    <row r="203" spans="1:8" ht="38.25" hidden="1" customHeight="1" x14ac:dyDescent="0.2">
      <c r="A203" s="140" t="s">
        <v>150</v>
      </c>
      <c r="B203" s="112">
        <v>5</v>
      </c>
      <c r="C203" s="112">
        <v>3</v>
      </c>
      <c r="D203" s="113" t="s">
        <v>230</v>
      </c>
      <c r="E203" s="114">
        <v>200</v>
      </c>
      <c r="F203" s="164">
        <f t="shared" si="81"/>
        <v>0</v>
      </c>
      <c r="G203" s="164">
        <f t="shared" si="81"/>
        <v>0</v>
      </c>
      <c r="H203" s="211">
        <f t="shared" si="81"/>
        <v>0</v>
      </c>
    </row>
    <row r="204" spans="1:8" ht="38.25" hidden="1" customHeight="1" x14ac:dyDescent="0.2">
      <c r="A204" s="140" t="s">
        <v>17</v>
      </c>
      <c r="B204" s="112">
        <v>5</v>
      </c>
      <c r="C204" s="112">
        <v>3</v>
      </c>
      <c r="D204" s="113" t="s">
        <v>230</v>
      </c>
      <c r="E204" s="114">
        <v>240</v>
      </c>
      <c r="F204" s="164"/>
      <c r="G204" s="164"/>
      <c r="H204" s="211"/>
    </row>
    <row r="205" spans="1:8" ht="38.25" hidden="1" customHeight="1" x14ac:dyDescent="0.2">
      <c r="A205" s="210" t="s">
        <v>84</v>
      </c>
      <c r="B205" s="205">
        <v>7</v>
      </c>
      <c r="C205" s="205">
        <v>7</v>
      </c>
      <c r="D205" s="113"/>
      <c r="E205" s="114"/>
      <c r="F205" s="164">
        <f>F206+F210</f>
        <v>0</v>
      </c>
      <c r="G205" s="164">
        <f>G206+G210</f>
        <v>0</v>
      </c>
      <c r="H205" s="209">
        <f>H206+H210</f>
        <v>0</v>
      </c>
    </row>
    <row r="206" spans="1:8" ht="38.25" hidden="1" customHeight="1" x14ac:dyDescent="0.2">
      <c r="A206" s="210" t="s">
        <v>159</v>
      </c>
      <c r="B206" s="205">
        <v>7</v>
      </c>
      <c r="C206" s="205">
        <v>7</v>
      </c>
      <c r="D206" s="206" t="s">
        <v>85</v>
      </c>
      <c r="E206" s="207"/>
      <c r="F206" s="208">
        <f t="shared" ref="F206:H208" si="83">F207</f>
        <v>0</v>
      </c>
      <c r="G206" s="208">
        <f t="shared" si="83"/>
        <v>0</v>
      </c>
      <c r="H206" s="209">
        <f t="shared" si="83"/>
        <v>0</v>
      </c>
    </row>
    <row r="207" spans="1:8" ht="38.25" hidden="1" customHeight="1" x14ac:dyDescent="0.2">
      <c r="A207" s="140" t="s">
        <v>87</v>
      </c>
      <c r="B207" s="112">
        <v>7</v>
      </c>
      <c r="C207" s="112">
        <v>7</v>
      </c>
      <c r="D207" s="113" t="s">
        <v>86</v>
      </c>
      <c r="E207" s="114"/>
      <c r="F207" s="164">
        <f t="shared" si="83"/>
        <v>0</v>
      </c>
      <c r="G207" s="164">
        <f t="shared" si="83"/>
        <v>0</v>
      </c>
      <c r="H207" s="211">
        <f t="shared" si="83"/>
        <v>0</v>
      </c>
    </row>
    <row r="208" spans="1:8" ht="38.25" hidden="1" customHeight="1" x14ac:dyDescent="0.2">
      <c r="A208" s="140" t="s">
        <v>150</v>
      </c>
      <c r="B208" s="112">
        <v>7</v>
      </c>
      <c r="C208" s="112">
        <v>7</v>
      </c>
      <c r="D208" s="113" t="s">
        <v>86</v>
      </c>
      <c r="E208" s="114">
        <v>200</v>
      </c>
      <c r="F208" s="164">
        <f t="shared" si="83"/>
        <v>0</v>
      </c>
      <c r="G208" s="164">
        <f t="shared" si="83"/>
        <v>0</v>
      </c>
      <c r="H208" s="211">
        <f t="shared" si="83"/>
        <v>0</v>
      </c>
    </row>
    <row r="209" spans="1:8" ht="38.25" hidden="1" customHeight="1" x14ac:dyDescent="0.2">
      <c r="A209" s="140" t="s">
        <v>17</v>
      </c>
      <c r="B209" s="112">
        <v>7</v>
      </c>
      <c r="C209" s="112">
        <v>7</v>
      </c>
      <c r="D209" s="113" t="s">
        <v>86</v>
      </c>
      <c r="E209" s="114">
        <v>240</v>
      </c>
      <c r="F209" s="164"/>
      <c r="G209" s="164"/>
      <c r="H209" s="211"/>
    </row>
    <row r="210" spans="1:8" ht="38.25" hidden="1" customHeight="1" x14ac:dyDescent="0.2">
      <c r="A210" s="210" t="s">
        <v>9</v>
      </c>
      <c r="B210" s="205">
        <v>7</v>
      </c>
      <c r="C210" s="205">
        <v>7</v>
      </c>
      <c r="D210" s="206" t="s">
        <v>10</v>
      </c>
      <c r="E210" s="207"/>
      <c r="F210" s="208">
        <f t="shared" ref="F210:H212" si="84">F211</f>
        <v>0</v>
      </c>
      <c r="G210" s="208">
        <f t="shared" si="84"/>
        <v>0</v>
      </c>
      <c r="H210" s="209">
        <f t="shared" si="84"/>
        <v>0</v>
      </c>
    </row>
    <row r="211" spans="1:8" ht="38.25" hidden="1" customHeight="1" x14ac:dyDescent="0.2">
      <c r="A211" s="140" t="s">
        <v>87</v>
      </c>
      <c r="B211" s="112">
        <v>7</v>
      </c>
      <c r="C211" s="112">
        <v>7</v>
      </c>
      <c r="D211" s="113" t="s">
        <v>88</v>
      </c>
      <c r="E211" s="114"/>
      <c r="F211" s="164">
        <f t="shared" si="84"/>
        <v>0</v>
      </c>
      <c r="G211" s="164">
        <f t="shared" si="84"/>
        <v>0</v>
      </c>
      <c r="H211" s="209">
        <f t="shared" si="84"/>
        <v>0</v>
      </c>
    </row>
    <row r="212" spans="1:8" ht="38.25" hidden="1" customHeight="1" x14ac:dyDescent="0.2">
      <c r="A212" s="140" t="s">
        <v>150</v>
      </c>
      <c r="B212" s="112">
        <v>7</v>
      </c>
      <c r="C212" s="112">
        <v>7</v>
      </c>
      <c r="D212" s="113" t="s">
        <v>88</v>
      </c>
      <c r="E212" s="114">
        <v>200</v>
      </c>
      <c r="F212" s="164">
        <f t="shared" si="84"/>
        <v>0</v>
      </c>
      <c r="G212" s="164">
        <f t="shared" si="84"/>
        <v>0</v>
      </c>
      <c r="H212" s="211">
        <f t="shared" si="84"/>
        <v>0</v>
      </c>
    </row>
    <row r="213" spans="1:8" ht="38.25" hidden="1" customHeight="1" x14ac:dyDescent="0.2">
      <c r="A213" s="140" t="s">
        <v>17</v>
      </c>
      <c r="B213" s="112">
        <v>7</v>
      </c>
      <c r="C213" s="112">
        <v>7</v>
      </c>
      <c r="D213" s="113" t="s">
        <v>88</v>
      </c>
      <c r="E213" s="114">
        <v>240</v>
      </c>
      <c r="F213" s="164"/>
      <c r="G213" s="164"/>
      <c r="H213" s="211"/>
    </row>
    <row r="214" spans="1:8" ht="27" customHeight="1" x14ac:dyDescent="0.2">
      <c r="A214" s="210" t="s">
        <v>89</v>
      </c>
      <c r="B214" s="205">
        <v>8</v>
      </c>
      <c r="C214" s="205" t="s">
        <v>7</v>
      </c>
      <c r="D214" s="206" t="s">
        <v>7</v>
      </c>
      <c r="E214" s="207" t="s">
        <v>7</v>
      </c>
      <c r="F214" s="208">
        <f>F215</f>
        <v>6192.9</v>
      </c>
      <c r="G214" s="208">
        <f>G215</f>
        <v>3639.6</v>
      </c>
      <c r="H214" s="209">
        <f>H215</f>
        <v>3872.9</v>
      </c>
    </row>
    <row r="215" spans="1:8" ht="15.95" customHeight="1" x14ac:dyDescent="0.2">
      <c r="A215" s="210" t="s">
        <v>90</v>
      </c>
      <c r="B215" s="205">
        <v>8</v>
      </c>
      <c r="C215" s="205">
        <v>1</v>
      </c>
      <c r="D215" s="206" t="s">
        <v>7</v>
      </c>
      <c r="E215" s="207" t="s">
        <v>7</v>
      </c>
      <c r="F215" s="208">
        <f>F216+F245</f>
        <v>6192.9</v>
      </c>
      <c r="G215" s="208">
        <f>G216+G245</f>
        <v>3639.6</v>
      </c>
      <c r="H215" s="209">
        <f>H216+H245</f>
        <v>3872.9</v>
      </c>
    </row>
    <row r="216" spans="1:8" ht="32.1" customHeight="1" x14ac:dyDescent="0.2">
      <c r="A216" s="210" t="s">
        <v>402</v>
      </c>
      <c r="B216" s="205">
        <v>8</v>
      </c>
      <c r="C216" s="205">
        <v>1</v>
      </c>
      <c r="D216" s="206" t="s">
        <v>91</v>
      </c>
      <c r="E216" s="207" t="s">
        <v>7</v>
      </c>
      <c r="F216" s="208">
        <f>F217+F220+F232+F239+F229+F242</f>
        <v>6192.9</v>
      </c>
      <c r="G216" s="208">
        <f>G217+G220+G232+G239+G229+G242</f>
        <v>3639.6</v>
      </c>
      <c r="H216" s="208">
        <f>H217+H220+H232+H239+H229+H242</f>
        <v>3872.9</v>
      </c>
    </row>
    <row r="217" spans="1:8" ht="33.75" hidden="1" customHeight="1" x14ac:dyDescent="0.2">
      <c r="A217" s="140" t="s">
        <v>196</v>
      </c>
      <c r="B217" s="112">
        <v>8</v>
      </c>
      <c r="C217" s="112">
        <v>1</v>
      </c>
      <c r="D217" s="113" t="s">
        <v>92</v>
      </c>
      <c r="E217" s="114"/>
      <c r="F217" s="164">
        <f t="shared" ref="F217:H218" si="85">F218</f>
        <v>0</v>
      </c>
      <c r="G217" s="164">
        <f t="shared" si="85"/>
        <v>0</v>
      </c>
      <c r="H217" s="211">
        <f t="shared" si="85"/>
        <v>0</v>
      </c>
    </row>
    <row r="218" spans="1:8" ht="32.1" hidden="1" customHeight="1" x14ac:dyDescent="0.2">
      <c r="A218" s="140" t="s">
        <v>150</v>
      </c>
      <c r="B218" s="112">
        <v>8</v>
      </c>
      <c r="C218" s="112">
        <v>1</v>
      </c>
      <c r="D218" s="113" t="s">
        <v>92</v>
      </c>
      <c r="E218" s="114">
        <v>200</v>
      </c>
      <c r="F218" s="164">
        <f t="shared" si="85"/>
        <v>0</v>
      </c>
      <c r="G218" s="164">
        <f t="shared" si="85"/>
        <v>0</v>
      </c>
      <c r="H218" s="211">
        <f t="shared" si="85"/>
        <v>0</v>
      </c>
    </row>
    <row r="219" spans="1:8" ht="32.1" hidden="1" customHeight="1" x14ac:dyDescent="0.2">
      <c r="A219" s="140" t="s">
        <v>17</v>
      </c>
      <c r="B219" s="112">
        <v>8</v>
      </c>
      <c r="C219" s="112">
        <v>1</v>
      </c>
      <c r="D219" s="113" t="s">
        <v>92</v>
      </c>
      <c r="E219" s="114">
        <v>240</v>
      </c>
      <c r="F219" s="164"/>
      <c r="G219" s="164"/>
      <c r="H219" s="211"/>
    </row>
    <row r="220" spans="1:8" ht="30" customHeight="1" x14ac:dyDescent="0.2">
      <c r="A220" s="140" t="s">
        <v>195</v>
      </c>
      <c r="B220" s="112">
        <v>8</v>
      </c>
      <c r="C220" s="112">
        <v>1</v>
      </c>
      <c r="D220" s="113" t="s">
        <v>93</v>
      </c>
      <c r="E220" s="114"/>
      <c r="F220" s="164">
        <f>F221+F223+F227+F225</f>
        <v>3979.4999999999995</v>
      </c>
      <c r="G220" s="164">
        <f t="shared" ref="G220:H220" si="86">G221+G223+G227+G225</f>
        <v>3639.6</v>
      </c>
      <c r="H220" s="164">
        <f t="shared" si="86"/>
        <v>3872.9</v>
      </c>
    </row>
    <row r="221" spans="1:8" ht="63.95" customHeight="1" x14ac:dyDescent="0.2">
      <c r="A221" s="140" t="s">
        <v>13</v>
      </c>
      <c r="B221" s="112">
        <v>8</v>
      </c>
      <c r="C221" s="112">
        <v>1</v>
      </c>
      <c r="D221" s="113" t="s">
        <v>93</v>
      </c>
      <c r="E221" s="114">
        <v>100</v>
      </c>
      <c r="F221" s="164">
        <f>F222</f>
        <v>2460.1</v>
      </c>
      <c r="G221" s="164">
        <f>G222</f>
        <v>3639.6</v>
      </c>
      <c r="H221" s="211">
        <f>H222</f>
        <v>3872.9</v>
      </c>
    </row>
    <row r="222" spans="1:8" ht="15.75" x14ac:dyDescent="0.2">
      <c r="A222" s="275" t="s">
        <v>94</v>
      </c>
      <c r="B222" s="112">
        <v>8</v>
      </c>
      <c r="C222" s="112">
        <v>1</v>
      </c>
      <c r="D222" s="113" t="s">
        <v>93</v>
      </c>
      <c r="E222" s="114">
        <v>110</v>
      </c>
      <c r="F222" s="164">
        <v>2460.1</v>
      </c>
      <c r="G222" s="164">
        <v>3639.6</v>
      </c>
      <c r="H222" s="211">
        <v>3872.9</v>
      </c>
    </row>
    <row r="223" spans="1:8" ht="32.1" customHeight="1" x14ac:dyDescent="0.2">
      <c r="A223" s="140" t="s">
        <v>150</v>
      </c>
      <c r="B223" s="112">
        <v>8</v>
      </c>
      <c r="C223" s="112">
        <v>1</v>
      </c>
      <c r="D223" s="113" t="s">
        <v>93</v>
      </c>
      <c r="E223" s="114">
        <v>200</v>
      </c>
      <c r="F223" s="164">
        <f>F224</f>
        <v>1482.3</v>
      </c>
      <c r="G223" s="164">
        <f>G224</f>
        <v>0</v>
      </c>
      <c r="H223" s="211">
        <f>H224</f>
        <v>0</v>
      </c>
    </row>
    <row r="224" spans="1:8" ht="32.1" customHeight="1" x14ac:dyDescent="0.2">
      <c r="A224" s="140" t="s">
        <v>17</v>
      </c>
      <c r="B224" s="112">
        <v>8</v>
      </c>
      <c r="C224" s="112">
        <v>1</v>
      </c>
      <c r="D224" s="113" t="s">
        <v>93</v>
      </c>
      <c r="E224" s="114">
        <v>240</v>
      </c>
      <c r="F224" s="164">
        <v>1482.3</v>
      </c>
      <c r="G224" s="164">
        <v>0</v>
      </c>
      <c r="H224" s="211">
        <v>0</v>
      </c>
    </row>
    <row r="225" spans="1:8" ht="31.5" hidden="1" x14ac:dyDescent="0.2">
      <c r="A225" s="224" t="s">
        <v>231</v>
      </c>
      <c r="B225" s="112">
        <v>8</v>
      </c>
      <c r="C225" s="112">
        <v>1</v>
      </c>
      <c r="D225" s="113" t="s">
        <v>93</v>
      </c>
      <c r="E225" s="114">
        <v>600</v>
      </c>
      <c r="F225" s="164">
        <f>F226</f>
        <v>0</v>
      </c>
      <c r="G225" s="164">
        <f>G226</f>
        <v>0</v>
      </c>
      <c r="H225" s="211">
        <f>H226</f>
        <v>0</v>
      </c>
    </row>
    <row r="226" spans="1:8" ht="15.95" hidden="1" customHeight="1" x14ac:dyDescent="0.2">
      <c r="A226" s="224" t="s">
        <v>232</v>
      </c>
      <c r="B226" s="112">
        <v>8</v>
      </c>
      <c r="C226" s="112">
        <v>1</v>
      </c>
      <c r="D226" s="113" t="s">
        <v>93</v>
      </c>
      <c r="E226" s="114">
        <v>610</v>
      </c>
      <c r="F226" s="164"/>
      <c r="G226" s="164"/>
      <c r="H226" s="211"/>
    </row>
    <row r="227" spans="1:8" ht="15.95" customHeight="1" x14ac:dyDescent="0.2">
      <c r="A227" s="140" t="s">
        <v>18</v>
      </c>
      <c r="B227" s="112">
        <v>8</v>
      </c>
      <c r="C227" s="112">
        <v>1</v>
      </c>
      <c r="D227" s="113" t="s">
        <v>93</v>
      </c>
      <c r="E227" s="114">
        <v>800</v>
      </c>
      <c r="F227" s="164">
        <f>F228</f>
        <v>37.1</v>
      </c>
      <c r="G227" s="164">
        <f>G228</f>
        <v>0</v>
      </c>
      <c r="H227" s="211">
        <f>H228</f>
        <v>0</v>
      </c>
    </row>
    <row r="228" spans="1:8" ht="15.95" customHeight="1" x14ac:dyDescent="0.2">
      <c r="A228" s="140" t="s">
        <v>19</v>
      </c>
      <c r="B228" s="112">
        <v>8</v>
      </c>
      <c r="C228" s="112">
        <v>1</v>
      </c>
      <c r="D228" s="113" t="s">
        <v>93</v>
      </c>
      <c r="E228" s="114">
        <v>850</v>
      </c>
      <c r="F228" s="134">
        <v>37.1</v>
      </c>
      <c r="G228" s="134">
        <v>0</v>
      </c>
      <c r="H228" s="271">
        <v>0</v>
      </c>
    </row>
    <row r="229" spans="1:8" ht="31.5" hidden="1" x14ac:dyDescent="0.2">
      <c r="A229" s="140" t="s">
        <v>217</v>
      </c>
      <c r="B229" s="112">
        <v>8</v>
      </c>
      <c r="C229" s="112">
        <v>1</v>
      </c>
      <c r="D229" s="113" t="s">
        <v>239</v>
      </c>
      <c r="E229" s="114"/>
      <c r="F229" s="164">
        <f>F230</f>
        <v>0</v>
      </c>
      <c r="G229" s="164">
        <f t="shared" ref="G229" si="87">G230</f>
        <v>0</v>
      </c>
      <c r="H229" s="164">
        <f t="shared" ref="H229" si="88">H230</f>
        <v>0</v>
      </c>
    </row>
    <row r="230" spans="1:8" ht="32.1" hidden="1" customHeight="1" x14ac:dyDescent="0.2">
      <c r="A230" s="140" t="s">
        <v>150</v>
      </c>
      <c r="B230" s="112">
        <v>8</v>
      </c>
      <c r="C230" s="112">
        <v>1</v>
      </c>
      <c r="D230" s="113" t="s">
        <v>239</v>
      </c>
      <c r="E230" s="114">
        <v>200</v>
      </c>
      <c r="F230" s="164">
        <f t="shared" ref="F230:H230" si="89">F231</f>
        <v>0</v>
      </c>
      <c r="G230" s="164">
        <f t="shared" si="89"/>
        <v>0</v>
      </c>
      <c r="H230" s="211">
        <f t="shared" si="89"/>
        <v>0</v>
      </c>
    </row>
    <row r="231" spans="1:8" ht="32.1" hidden="1" customHeight="1" x14ac:dyDescent="0.2">
      <c r="A231" s="140" t="s">
        <v>17</v>
      </c>
      <c r="B231" s="112">
        <v>8</v>
      </c>
      <c r="C231" s="112">
        <v>1</v>
      </c>
      <c r="D231" s="113" t="s">
        <v>239</v>
      </c>
      <c r="E231" s="114">
        <v>240</v>
      </c>
      <c r="F231" s="164"/>
      <c r="G231" s="164"/>
      <c r="H231" s="211"/>
    </row>
    <row r="232" spans="1:8" ht="19.5" customHeight="1" x14ac:dyDescent="0.2">
      <c r="A232" s="140" t="s">
        <v>187</v>
      </c>
      <c r="B232" s="112">
        <v>8</v>
      </c>
      <c r="C232" s="112">
        <v>1</v>
      </c>
      <c r="D232" s="113" t="s">
        <v>95</v>
      </c>
      <c r="E232" s="114"/>
      <c r="F232" s="164">
        <f>F233+F235+F237</f>
        <v>2213.4</v>
      </c>
      <c r="G232" s="164">
        <f t="shared" ref="G232:H232" si="90">G233+G235+G237</f>
        <v>0</v>
      </c>
      <c r="H232" s="164">
        <f t="shared" si="90"/>
        <v>0</v>
      </c>
    </row>
    <row r="233" spans="1:8" ht="63.95" customHeight="1" x14ac:dyDescent="0.2">
      <c r="A233" s="140" t="s">
        <v>13</v>
      </c>
      <c r="B233" s="112">
        <v>8</v>
      </c>
      <c r="C233" s="112">
        <v>1</v>
      </c>
      <c r="D233" s="113" t="s">
        <v>95</v>
      </c>
      <c r="E233" s="114">
        <v>100</v>
      </c>
      <c r="F233" s="164">
        <f>F234</f>
        <v>2213.4</v>
      </c>
      <c r="G233" s="164">
        <f>G234</f>
        <v>0</v>
      </c>
      <c r="H233" s="211">
        <f>H234</f>
        <v>0</v>
      </c>
    </row>
    <row r="234" spans="1:8" ht="15.95" customHeight="1" x14ac:dyDescent="0.2">
      <c r="A234" s="275" t="s">
        <v>94</v>
      </c>
      <c r="B234" s="112">
        <v>8</v>
      </c>
      <c r="C234" s="112">
        <v>1</v>
      </c>
      <c r="D234" s="113" t="s">
        <v>95</v>
      </c>
      <c r="E234" s="114">
        <v>110</v>
      </c>
      <c r="F234" s="164">
        <v>2213.4</v>
      </c>
      <c r="G234" s="164">
        <v>0</v>
      </c>
      <c r="H234" s="211">
        <v>0</v>
      </c>
    </row>
    <row r="235" spans="1:8" ht="32.1" hidden="1" customHeight="1" x14ac:dyDescent="0.2">
      <c r="A235" s="140" t="s">
        <v>57</v>
      </c>
      <c r="B235" s="112">
        <v>8</v>
      </c>
      <c r="C235" s="112">
        <v>1</v>
      </c>
      <c r="D235" s="113" t="s">
        <v>95</v>
      </c>
      <c r="E235" s="114">
        <v>200</v>
      </c>
      <c r="F235" s="164">
        <f>F236</f>
        <v>0</v>
      </c>
      <c r="G235" s="164">
        <f>G236</f>
        <v>0</v>
      </c>
      <c r="H235" s="211">
        <f>H236</f>
        <v>0</v>
      </c>
    </row>
    <row r="236" spans="1:8" ht="32.1" hidden="1" customHeight="1" x14ac:dyDescent="0.2">
      <c r="A236" s="140" t="s">
        <v>17</v>
      </c>
      <c r="B236" s="112">
        <v>8</v>
      </c>
      <c r="C236" s="112">
        <v>1</v>
      </c>
      <c r="D236" s="113" t="s">
        <v>95</v>
      </c>
      <c r="E236" s="114">
        <v>240</v>
      </c>
      <c r="F236" s="164"/>
      <c r="G236" s="164"/>
      <c r="H236" s="211"/>
    </row>
    <row r="237" spans="1:8" ht="31.5" hidden="1" x14ac:dyDescent="0.2">
      <c r="A237" s="224" t="s">
        <v>231</v>
      </c>
      <c r="B237" s="112">
        <v>8</v>
      </c>
      <c r="C237" s="112">
        <v>1</v>
      </c>
      <c r="D237" s="113" t="s">
        <v>95</v>
      </c>
      <c r="E237" s="114">
        <v>600</v>
      </c>
      <c r="F237" s="164">
        <f>F238</f>
        <v>0</v>
      </c>
      <c r="G237" s="164">
        <f>G238</f>
        <v>0</v>
      </c>
      <c r="H237" s="211">
        <f>H238</f>
        <v>0</v>
      </c>
    </row>
    <row r="238" spans="1:8" ht="15.95" hidden="1" customHeight="1" x14ac:dyDescent="0.2">
      <c r="A238" s="224" t="s">
        <v>232</v>
      </c>
      <c r="B238" s="112">
        <v>8</v>
      </c>
      <c r="C238" s="112">
        <v>1</v>
      </c>
      <c r="D238" s="113" t="s">
        <v>95</v>
      </c>
      <c r="E238" s="114">
        <v>610</v>
      </c>
      <c r="F238" s="164"/>
      <c r="G238" s="164"/>
      <c r="H238" s="211"/>
    </row>
    <row r="239" spans="1:8" ht="19.5" hidden="1" customHeight="1" x14ac:dyDescent="0.2">
      <c r="A239" s="224" t="s">
        <v>233</v>
      </c>
      <c r="B239" s="112">
        <v>8</v>
      </c>
      <c r="C239" s="112">
        <v>1</v>
      </c>
      <c r="D239" s="113" t="s">
        <v>234</v>
      </c>
      <c r="E239" s="114"/>
      <c r="F239" s="164">
        <f>F240+F245+F247</f>
        <v>0</v>
      </c>
      <c r="G239" s="164">
        <f>G240+G245+G247</f>
        <v>0</v>
      </c>
      <c r="H239" s="164">
        <f>H240+H245+H247</f>
        <v>0</v>
      </c>
    </row>
    <row r="240" spans="1:8" ht="31.5" hidden="1" x14ac:dyDescent="0.2">
      <c r="A240" s="140" t="s">
        <v>57</v>
      </c>
      <c r="B240" s="112">
        <v>8</v>
      </c>
      <c r="C240" s="112">
        <v>1</v>
      </c>
      <c r="D240" s="113" t="s">
        <v>234</v>
      </c>
      <c r="E240" s="114">
        <v>200</v>
      </c>
      <c r="F240" s="164">
        <f>F241</f>
        <v>0</v>
      </c>
      <c r="G240" s="164">
        <f>G241</f>
        <v>0</v>
      </c>
      <c r="H240" s="211">
        <f>H241</f>
        <v>0</v>
      </c>
    </row>
    <row r="241" spans="1:8" ht="15.95" hidden="1" customHeight="1" x14ac:dyDescent="0.2">
      <c r="A241" s="140" t="s">
        <v>17</v>
      </c>
      <c r="B241" s="112">
        <v>8</v>
      </c>
      <c r="C241" s="112">
        <v>1</v>
      </c>
      <c r="D241" s="113" t="s">
        <v>234</v>
      </c>
      <c r="E241" s="114">
        <v>240</v>
      </c>
      <c r="F241" s="164"/>
      <c r="G241" s="164"/>
      <c r="H241" s="211"/>
    </row>
    <row r="242" spans="1:8" ht="31.5" hidden="1" x14ac:dyDescent="0.2">
      <c r="A242" s="224" t="s">
        <v>218</v>
      </c>
      <c r="B242" s="112">
        <v>8</v>
      </c>
      <c r="C242" s="112">
        <v>1</v>
      </c>
      <c r="D242" s="225" t="s">
        <v>240</v>
      </c>
      <c r="E242" s="114"/>
      <c r="F242" s="164">
        <f>F243</f>
        <v>0</v>
      </c>
      <c r="G242" s="164">
        <f t="shared" ref="G242" si="91">G243</f>
        <v>0</v>
      </c>
      <c r="H242" s="164">
        <f t="shared" ref="H242" si="92">H243</f>
        <v>0</v>
      </c>
    </row>
    <row r="243" spans="1:8" ht="32.1" hidden="1" customHeight="1" x14ac:dyDescent="0.2">
      <c r="A243" s="140" t="s">
        <v>150</v>
      </c>
      <c r="B243" s="112">
        <v>8</v>
      </c>
      <c r="C243" s="112">
        <v>1</v>
      </c>
      <c r="D243" s="225" t="s">
        <v>240</v>
      </c>
      <c r="E243" s="114">
        <v>200</v>
      </c>
      <c r="F243" s="164">
        <f t="shared" ref="F243:H243" si="93">F244</f>
        <v>0</v>
      </c>
      <c r="G243" s="164">
        <f t="shared" si="93"/>
        <v>0</v>
      </c>
      <c r="H243" s="211">
        <f t="shared" si="93"/>
        <v>0</v>
      </c>
    </row>
    <row r="244" spans="1:8" ht="32.1" hidden="1" customHeight="1" x14ac:dyDescent="0.2">
      <c r="A244" s="140" t="s">
        <v>17</v>
      </c>
      <c r="B244" s="112">
        <v>8</v>
      </c>
      <c r="C244" s="112">
        <v>1</v>
      </c>
      <c r="D244" s="225" t="s">
        <v>240</v>
      </c>
      <c r="E244" s="114">
        <v>240</v>
      </c>
      <c r="F244" s="164"/>
      <c r="G244" s="164"/>
      <c r="H244" s="211"/>
    </row>
    <row r="245" spans="1:8" ht="15.95" hidden="1" customHeight="1" x14ac:dyDescent="0.2">
      <c r="A245" s="210" t="s">
        <v>9</v>
      </c>
      <c r="B245" s="205">
        <v>8</v>
      </c>
      <c r="C245" s="205">
        <v>1</v>
      </c>
      <c r="D245" s="206" t="s">
        <v>10</v>
      </c>
      <c r="E245" s="207" t="s">
        <v>7</v>
      </c>
      <c r="F245" s="208">
        <f>F246+F249+F261+F258+F268</f>
        <v>0</v>
      </c>
      <c r="G245" s="208">
        <f t="shared" ref="G245:H245" si="94">G246+G249+G261+G258+G268</f>
        <v>0</v>
      </c>
      <c r="H245" s="208">
        <f t="shared" si="94"/>
        <v>0</v>
      </c>
    </row>
    <row r="246" spans="1:8" ht="32.1" hidden="1" customHeight="1" x14ac:dyDescent="0.2">
      <c r="A246" s="140" t="s">
        <v>196</v>
      </c>
      <c r="B246" s="112">
        <v>8</v>
      </c>
      <c r="C246" s="112">
        <v>1</v>
      </c>
      <c r="D246" s="113" t="s">
        <v>96</v>
      </c>
      <c r="E246" s="114"/>
      <c r="F246" s="164">
        <f t="shared" ref="F246:H247" si="95">F247</f>
        <v>0</v>
      </c>
      <c r="G246" s="164">
        <f t="shared" si="95"/>
        <v>0</v>
      </c>
      <c r="H246" s="211">
        <f t="shared" si="95"/>
        <v>0</v>
      </c>
    </row>
    <row r="247" spans="1:8" ht="32.1" hidden="1" customHeight="1" x14ac:dyDescent="0.2">
      <c r="A247" s="140" t="s">
        <v>150</v>
      </c>
      <c r="B247" s="112">
        <v>8</v>
      </c>
      <c r="C247" s="112">
        <v>1</v>
      </c>
      <c r="D247" s="113" t="s">
        <v>96</v>
      </c>
      <c r="E247" s="114">
        <v>200</v>
      </c>
      <c r="F247" s="164">
        <f t="shared" si="95"/>
        <v>0</v>
      </c>
      <c r="G247" s="164">
        <f t="shared" si="95"/>
        <v>0</v>
      </c>
      <c r="H247" s="211">
        <f t="shared" si="95"/>
        <v>0</v>
      </c>
    </row>
    <row r="248" spans="1:8" ht="32.1" hidden="1" customHeight="1" x14ac:dyDescent="0.2">
      <c r="A248" s="140" t="s">
        <v>17</v>
      </c>
      <c r="B248" s="112">
        <v>8</v>
      </c>
      <c r="C248" s="112">
        <v>1</v>
      </c>
      <c r="D248" s="113" t="s">
        <v>96</v>
      </c>
      <c r="E248" s="114">
        <v>240</v>
      </c>
      <c r="F248" s="164"/>
      <c r="G248" s="164"/>
      <c r="H248" s="211"/>
    </row>
    <row r="249" spans="1:8" ht="32.1" hidden="1" customHeight="1" x14ac:dyDescent="0.2">
      <c r="A249" s="140" t="s">
        <v>201</v>
      </c>
      <c r="B249" s="112">
        <v>8</v>
      </c>
      <c r="C249" s="112">
        <v>1</v>
      </c>
      <c r="D249" s="113" t="s">
        <v>97</v>
      </c>
      <c r="E249" s="114"/>
      <c r="F249" s="164">
        <f>F250+F252+F256+F254</f>
        <v>0</v>
      </c>
      <c r="G249" s="164">
        <f t="shared" ref="G249:H249" si="96">G250+G252+G256+G254</f>
        <v>0</v>
      </c>
      <c r="H249" s="164">
        <f t="shared" si="96"/>
        <v>0</v>
      </c>
    </row>
    <row r="250" spans="1:8" ht="63.95" hidden="1" customHeight="1" x14ac:dyDescent="0.2">
      <c r="A250" s="140" t="s">
        <v>13</v>
      </c>
      <c r="B250" s="112">
        <v>8</v>
      </c>
      <c r="C250" s="112">
        <v>1</v>
      </c>
      <c r="D250" s="113" t="s">
        <v>97</v>
      </c>
      <c r="E250" s="114">
        <v>100</v>
      </c>
      <c r="F250" s="164">
        <f>F251</f>
        <v>0</v>
      </c>
      <c r="G250" s="164">
        <f>G251</f>
        <v>0</v>
      </c>
      <c r="H250" s="211">
        <f>H251</f>
        <v>0</v>
      </c>
    </row>
    <row r="251" spans="1:8" ht="15.95" hidden="1" customHeight="1" x14ac:dyDescent="0.2">
      <c r="A251" s="275" t="s">
        <v>94</v>
      </c>
      <c r="B251" s="112">
        <v>8</v>
      </c>
      <c r="C251" s="112">
        <v>1</v>
      </c>
      <c r="D251" s="113" t="s">
        <v>97</v>
      </c>
      <c r="E251" s="114">
        <v>110</v>
      </c>
      <c r="F251" s="164"/>
      <c r="G251" s="164"/>
      <c r="H251" s="211"/>
    </row>
    <row r="252" spans="1:8" ht="32.1" hidden="1" customHeight="1" x14ac:dyDescent="0.2">
      <c r="A252" s="140" t="s">
        <v>150</v>
      </c>
      <c r="B252" s="112">
        <v>8</v>
      </c>
      <c r="C252" s="112">
        <v>1</v>
      </c>
      <c r="D252" s="113" t="s">
        <v>97</v>
      </c>
      <c r="E252" s="114">
        <v>200</v>
      </c>
      <c r="F252" s="164">
        <f>F253</f>
        <v>0</v>
      </c>
      <c r="G252" s="164">
        <f>G253</f>
        <v>0</v>
      </c>
      <c r="H252" s="211">
        <f>H253</f>
        <v>0</v>
      </c>
    </row>
    <row r="253" spans="1:8" ht="32.1" hidden="1" customHeight="1" x14ac:dyDescent="0.2">
      <c r="A253" s="140" t="s">
        <v>17</v>
      </c>
      <c r="B253" s="112">
        <v>8</v>
      </c>
      <c r="C253" s="112">
        <v>1</v>
      </c>
      <c r="D253" s="113" t="s">
        <v>97</v>
      </c>
      <c r="E253" s="114">
        <v>240</v>
      </c>
      <c r="F253" s="164"/>
      <c r="G253" s="164"/>
      <c r="H253" s="211"/>
    </row>
    <row r="254" spans="1:8" ht="31.5" hidden="1" x14ac:dyDescent="0.2">
      <c r="A254" s="224" t="s">
        <v>231</v>
      </c>
      <c r="B254" s="112">
        <v>8</v>
      </c>
      <c r="C254" s="112">
        <v>1</v>
      </c>
      <c r="D254" s="113" t="s">
        <v>97</v>
      </c>
      <c r="E254" s="114">
        <v>600</v>
      </c>
      <c r="F254" s="164">
        <f>F255</f>
        <v>0</v>
      </c>
      <c r="G254" s="164">
        <f>G255</f>
        <v>0</v>
      </c>
      <c r="H254" s="211">
        <f>H255</f>
        <v>0</v>
      </c>
    </row>
    <row r="255" spans="1:8" ht="15.95" hidden="1" customHeight="1" x14ac:dyDescent="0.2">
      <c r="A255" s="224" t="s">
        <v>232</v>
      </c>
      <c r="B255" s="112">
        <v>8</v>
      </c>
      <c r="C255" s="112">
        <v>1</v>
      </c>
      <c r="D255" s="113" t="s">
        <v>97</v>
      </c>
      <c r="E255" s="114">
        <v>610</v>
      </c>
      <c r="F255" s="164"/>
      <c r="G255" s="164"/>
      <c r="H255" s="211"/>
    </row>
    <row r="256" spans="1:8" ht="15.95" hidden="1" customHeight="1" x14ac:dyDescent="0.2">
      <c r="A256" s="140" t="s">
        <v>18</v>
      </c>
      <c r="B256" s="112">
        <v>8</v>
      </c>
      <c r="C256" s="112">
        <v>1</v>
      </c>
      <c r="D256" s="113" t="s">
        <v>97</v>
      </c>
      <c r="E256" s="114">
        <v>800</v>
      </c>
      <c r="F256" s="164">
        <f>F257</f>
        <v>0</v>
      </c>
      <c r="G256" s="164">
        <f>G257</f>
        <v>0</v>
      </c>
      <c r="H256" s="211">
        <f>H257</f>
        <v>0</v>
      </c>
    </row>
    <row r="257" spans="1:8" ht="15.95" hidden="1" customHeight="1" x14ac:dyDescent="0.2">
      <c r="A257" s="140" t="s">
        <v>19</v>
      </c>
      <c r="B257" s="112">
        <v>8</v>
      </c>
      <c r="C257" s="112">
        <v>1</v>
      </c>
      <c r="D257" s="113" t="s">
        <v>97</v>
      </c>
      <c r="E257" s="114">
        <v>850</v>
      </c>
      <c r="F257" s="164"/>
      <c r="G257" s="164"/>
      <c r="H257" s="211"/>
    </row>
    <row r="258" spans="1:8" ht="31.5" hidden="1" x14ac:dyDescent="0.2">
      <c r="A258" s="140" t="s">
        <v>217</v>
      </c>
      <c r="B258" s="112">
        <v>8</v>
      </c>
      <c r="C258" s="112">
        <v>1</v>
      </c>
      <c r="D258" s="113" t="s">
        <v>220</v>
      </c>
      <c r="E258" s="114"/>
      <c r="F258" s="164">
        <f>F259</f>
        <v>0</v>
      </c>
      <c r="G258" s="164">
        <f t="shared" ref="G258" si="97">G259</f>
        <v>0</v>
      </c>
      <c r="H258" s="164">
        <f t="shared" ref="H258" si="98">H259</f>
        <v>0</v>
      </c>
    </row>
    <row r="259" spans="1:8" ht="32.1" hidden="1" customHeight="1" x14ac:dyDescent="0.2">
      <c r="A259" s="140" t="s">
        <v>150</v>
      </c>
      <c r="B259" s="112">
        <v>8</v>
      </c>
      <c r="C259" s="112">
        <v>1</v>
      </c>
      <c r="D259" s="113" t="s">
        <v>220</v>
      </c>
      <c r="E259" s="114">
        <v>200</v>
      </c>
      <c r="F259" s="164">
        <f t="shared" ref="F259:H259" si="99">F260</f>
        <v>0</v>
      </c>
      <c r="G259" s="164">
        <f t="shared" si="99"/>
        <v>0</v>
      </c>
      <c r="H259" s="211">
        <f t="shared" si="99"/>
        <v>0</v>
      </c>
    </row>
    <row r="260" spans="1:8" ht="32.1" hidden="1" customHeight="1" x14ac:dyDescent="0.2">
      <c r="A260" s="140" t="s">
        <v>17</v>
      </c>
      <c r="B260" s="112">
        <v>8</v>
      </c>
      <c r="C260" s="112">
        <v>1</v>
      </c>
      <c r="D260" s="113" t="s">
        <v>220</v>
      </c>
      <c r="E260" s="114">
        <v>240</v>
      </c>
      <c r="F260" s="164"/>
      <c r="G260" s="164"/>
      <c r="H260" s="211"/>
    </row>
    <row r="261" spans="1:8" ht="18.75" hidden="1" customHeight="1" x14ac:dyDescent="0.2">
      <c r="A261" s="140" t="s">
        <v>184</v>
      </c>
      <c r="B261" s="112">
        <v>8</v>
      </c>
      <c r="C261" s="112">
        <v>1</v>
      </c>
      <c r="D261" s="113" t="s">
        <v>98</v>
      </c>
      <c r="E261" s="114"/>
      <c r="F261" s="164">
        <f>F262+F264+F266</f>
        <v>0</v>
      </c>
      <c r="G261" s="164">
        <f t="shared" ref="G261:H261" si="100">G262+G264+G266</f>
        <v>0</v>
      </c>
      <c r="H261" s="164">
        <f t="shared" si="100"/>
        <v>0</v>
      </c>
    </row>
    <row r="262" spans="1:8" ht="63.95" hidden="1" customHeight="1" x14ac:dyDescent="0.2">
      <c r="A262" s="140" t="s">
        <v>13</v>
      </c>
      <c r="B262" s="112">
        <v>8</v>
      </c>
      <c r="C262" s="112">
        <v>1</v>
      </c>
      <c r="D262" s="113" t="s">
        <v>98</v>
      </c>
      <c r="E262" s="114">
        <v>100</v>
      </c>
      <c r="F262" s="164">
        <f>F263</f>
        <v>0</v>
      </c>
      <c r="G262" s="164">
        <f>G263</f>
        <v>0</v>
      </c>
      <c r="H262" s="211">
        <f>H263</f>
        <v>0</v>
      </c>
    </row>
    <row r="263" spans="1:8" ht="15.95" hidden="1" customHeight="1" x14ac:dyDescent="0.2">
      <c r="A263" s="275" t="s">
        <v>94</v>
      </c>
      <c r="B263" s="112">
        <v>8</v>
      </c>
      <c r="C263" s="112">
        <v>1</v>
      </c>
      <c r="D263" s="113" t="s">
        <v>98</v>
      </c>
      <c r="E263" s="114">
        <v>110</v>
      </c>
      <c r="F263" s="164"/>
      <c r="G263" s="164"/>
      <c r="H263" s="211"/>
    </row>
    <row r="264" spans="1:8" ht="32.1" hidden="1" customHeight="1" x14ac:dyDescent="0.2">
      <c r="A264" s="140" t="s">
        <v>57</v>
      </c>
      <c r="B264" s="112">
        <v>8</v>
      </c>
      <c r="C264" s="112">
        <v>1</v>
      </c>
      <c r="D264" s="113" t="s">
        <v>98</v>
      </c>
      <c r="E264" s="114">
        <v>200</v>
      </c>
      <c r="F264" s="164">
        <f>F265</f>
        <v>0</v>
      </c>
      <c r="G264" s="164">
        <f>G265</f>
        <v>0</v>
      </c>
      <c r="H264" s="211">
        <f>H265</f>
        <v>0</v>
      </c>
    </row>
    <row r="265" spans="1:8" ht="32.1" hidden="1" customHeight="1" x14ac:dyDescent="0.2">
      <c r="A265" s="140" t="s">
        <v>17</v>
      </c>
      <c r="B265" s="112">
        <v>8</v>
      </c>
      <c r="C265" s="112">
        <v>1</v>
      </c>
      <c r="D265" s="113" t="s">
        <v>98</v>
      </c>
      <c r="E265" s="114">
        <v>240</v>
      </c>
      <c r="F265" s="164"/>
      <c r="G265" s="164"/>
      <c r="H265" s="211"/>
    </row>
    <row r="266" spans="1:8" ht="31.5" hidden="1" x14ac:dyDescent="0.2">
      <c r="A266" s="224" t="s">
        <v>231</v>
      </c>
      <c r="B266" s="112">
        <v>8</v>
      </c>
      <c r="C266" s="112">
        <v>1</v>
      </c>
      <c r="D266" s="113" t="s">
        <v>98</v>
      </c>
      <c r="E266" s="114">
        <v>600</v>
      </c>
      <c r="F266" s="164">
        <f>F267</f>
        <v>0</v>
      </c>
      <c r="G266" s="164">
        <f>G267</f>
        <v>0</v>
      </c>
      <c r="H266" s="211">
        <f>H267</f>
        <v>0</v>
      </c>
    </row>
    <row r="267" spans="1:8" ht="15.95" hidden="1" customHeight="1" x14ac:dyDescent="0.2">
      <c r="A267" s="224" t="s">
        <v>232</v>
      </c>
      <c r="B267" s="112">
        <v>8</v>
      </c>
      <c r="C267" s="112">
        <v>1</v>
      </c>
      <c r="D267" s="113" t="s">
        <v>98</v>
      </c>
      <c r="E267" s="114">
        <v>610</v>
      </c>
      <c r="F267" s="164"/>
      <c r="G267" s="164"/>
      <c r="H267" s="211"/>
    </row>
    <row r="268" spans="1:8" ht="31.5" hidden="1" x14ac:dyDescent="0.2">
      <c r="A268" s="224" t="s">
        <v>218</v>
      </c>
      <c r="B268" s="112">
        <v>8</v>
      </c>
      <c r="C268" s="112">
        <v>1</v>
      </c>
      <c r="D268" s="225" t="s">
        <v>221</v>
      </c>
      <c r="E268" s="114"/>
      <c r="F268" s="164">
        <f>F269</f>
        <v>0</v>
      </c>
      <c r="G268" s="164">
        <f t="shared" ref="G268" si="101">G269</f>
        <v>0</v>
      </c>
      <c r="H268" s="164">
        <f t="shared" ref="H268" si="102">H269</f>
        <v>0</v>
      </c>
    </row>
    <row r="269" spans="1:8" ht="32.1" hidden="1" customHeight="1" x14ac:dyDescent="0.2">
      <c r="A269" s="140" t="s">
        <v>150</v>
      </c>
      <c r="B269" s="112">
        <v>8</v>
      </c>
      <c r="C269" s="112">
        <v>1</v>
      </c>
      <c r="D269" s="225" t="s">
        <v>221</v>
      </c>
      <c r="E269" s="114">
        <v>200</v>
      </c>
      <c r="F269" s="164">
        <f t="shared" ref="F269:H269" si="103">F270</f>
        <v>0</v>
      </c>
      <c r="G269" s="164">
        <f t="shared" si="103"/>
        <v>0</v>
      </c>
      <c r="H269" s="211">
        <f t="shared" si="103"/>
        <v>0</v>
      </c>
    </row>
    <row r="270" spans="1:8" ht="32.1" hidden="1" customHeight="1" x14ac:dyDescent="0.2">
      <c r="A270" s="140" t="s">
        <v>17</v>
      </c>
      <c r="B270" s="112">
        <v>8</v>
      </c>
      <c r="C270" s="112">
        <v>1</v>
      </c>
      <c r="D270" s="225" t="s">
        <v>221</v>
      </c>
      <c r="E270" s="114">
        <v>240</v>
      </c>
      <c r="F270" s="164"/>
      <c r="G270" s="164"/>
      <c r="H270" s="164"/>
    </row>
    <row r="271" spans="1:8" ht="15.75" x14ac:dyDescent="0.2">
      <c r="A271" s="210" t="s">
        <v>99</v>
      </c>
      <c r="B271" s="205">
        <v>10</v>
      </c>
      <c r="C271" s="112"/>
      <c r="D271" s="113"/>
      <c r="E271" s="207"/>
      <c r="F271" s="208">
        <f t="shared" ref="F271:H275" si="104">F272</f>
        <v>236.6</v>
      </c>
      <c r="G271" s="208">
        <f t="shared" si="104"/>
        <v>236.6</v>
      </c>
      <c r="H271" s="209">
        <f t="shared" si="104"/>
        <v>236.6</v>
      </c>
    </row>
    <row r="272" spans="1:8" ht="15.75" x14ac:dyDescent="0.2">
      <c r="A272" s="210" t="s">
        <v>100</v>
      </c>
      <c r="B272" s="205">
        <v>10</v>
      </c>
      <c r="C272" s="205">
        <v>1</v>
      </c>
      <c r="D272" s="206" t="s">
        <v>7</v>
      </c>
      <c r="E272" s="207" t="s">
        <v>7</v>
      </c>
      <c r="F272" s="208">
        <f t="shared" si="104"/>
        <v>236.6</v>
      </c>
      <c r="G272" s="208">
        <f t="shared" si="104"/>
        <v>236.6</v>
      </c>
      <c r="H272" s="209">
        <f t="shared" si="104"/>
        <v>236.6</v>
      </c>
    </row>
    <row r="273" spans="1:8" ht="15.75" x14ac:dyDescent="0.2">
      <c r="A273" s="276" t="s">
        <v>101</v>
      </c>
      <c r="B273" s="112">
        <v>10</v>
      </c>
      <c r="C273" s="112">
        <v>1</v>
      </c>
      <c r="D273" s="113" t="s">
        <v>10</v>
      </c>
      <c r="E273" s="114" t="s">
        <v>7</v>
      </c>
      <c r="F273" s="164">
        <f t="shared" si="104"/>
        <v>236.6</v>
      </c>
      <c r="G273" s="164">
        <f t="shared" si="104"/>
        <v>236.6</v>
      </c>
      <c r="H273" s="211">
        <f t="shared" si="104"/>
        <v>236.6</v>
      </c>
    </row>
    <row r="274" spans="1:8" ht="31.5" x14ac:dyDescent="0.2">
      <c r="A274" s="140" t="s">
        <v>102</v>
      </c>
      <c r="B274" s="112">
        <v>10</v>
      </c>
      <c r="C274" s="112">
        <v>1</v>
      </c>
      <c r="D274" s="113" t="s">
        <v>148</v>
      </c>
      <c r="E274" s="114" t="s">
        <v>7</v>
      </c>
      <c r="F274" s="164">
        <f t="shared" si="104"/>
        <v>236.6</v>
      </c>
      <c r="G274" s="164">
        <f t="shared" si="104"/>
        <v>236.6</v>
      </c>
      <c r="H274" s="211">
        <f t="shared" si="104"/>
        <v>236.6</v>
      </c>
    </row>
    <row r="275" spans="1:8" ht="15.75" x14ac:dyDescent="0.2">
      <c r="A275" s="140" t="s">
        <v>103</v>
      </c>
      <c r="B275" s="112">
        <v>10</v>
      </c>
      <c r="C275" s="112">
        <v>1</v>
      </c>
      <c r="D275" s="113" t="s">
        <v>148</v>
      </c>
      <c r="E275" s="114">
        <v>300</v>
      </c>
      <c r="F275" s="164">
        <f t="shared" si="104"/>
        <v>236.6</v>
      </c>
      <c r="G275" s="164">
        <f t="shared" si="104"/>
        <v>236.6</v>
      </c>
      <c r="H275" s="211">
        <f t="shared" si="104"/>
        <v>236.6</v>
      </c>
    </row>
    <row r="276" spans="1:8" ht="15.75" x14ac:dyDescent="0.2">
      <c r="A276" s="270" t="s">
        <v>177</v>
      </c>
      <c r="B276" s="112">
        <v>10</v>
      </c>
      <c r="C276" s="112">
        <v>1</v>
      </c>
      <c r="D276" s="113" t="s">
        <v>148</v>
      </c>
      <c r="E276" s="114">
        <v>310</v>
      </c>
      <c r="F276" s="164">
        <v>236.6</v>
      </c>
      <c r="G276" s="164">
        <v>236.6</v>
      </c>
      <c r="H276" s="164">
        <v>236.6</v>
      </c>
    </row>
    <row r="277" spans="1:8" ht="15.95" hidden="1" customHeight="1" x14ac:dyDescent="0.2">
      <c r="A277" s="210" t="s">
        <v>104</v>
      </c>
      <c r="B277" s="205">
        <v>11</v>
      </c>
      <c r="C277" s="205" t="s">
        <v>7</v>
      </c>
      <c r="D277" s="206" t="s">
        <v>7</v>
      </c>
      <c r="E277" s="207" t="s">
        <v>7</v>
      </c>
      <c r="F277" s="208">
        <f>F278+F290</f>
        <v>0</v>
      </c>
      <c r="G277" s="208">
        <f>G278+G290</f>
        <v>0</v>
      </c>
      <c r="H277" s="208">
        <f>H278+H290</f>
        <v>0</v>
      </c>
    </row>
    <row r="278" spans="1:8" ht="15.95" hidden="1" customHeight="1" x14ac:dyDescent="0.2">
      <c r="A278" s="226" t="s">
        <v>235</v>
      </c>
      <c r="B278" s="227">
        <v>11</v>
      </c>
      <c r="C278" s="227">
        <v>2</v>
      </c>
      <c r="D278" s="206"/>
      <c r="E278" s="207"/>
      <c r="F278" s="208">
        <f>F279</f>
        <v>0</v>
      </c>
      <c r="G278" s="208">
        <f t="shared" ref="G278:H278" si="105">G279</f>
        <v>0</v>
      </c>
      <c r="H278" s="208">
        <f t="shared" si="105"/>
        <v>0</v>
      </c>
    </row>
    <row r="279" spans="1:8" ht="31.5" hidden="1" x14ac:dyDescent="0.2">
      <c r="A279" s="210" t="s">
        <v>160</v>
      </c>
      <c r="B279" s="227">
        <v>11</v>
      </c>
      <c r="C279" s="227">
        <v>2</v>
      </c>
      <c r="D279" s="228" t="s">
        <v>105</v>
      </c>
      <c r="E279" s="207"/>
      <c r="F279" s="208">
        <f>F280+F287</f>
        <v>0</v>
      </c>
      <c r="G279" s="208">
        <f t="shared" ref="G279:H279" si="106">G280+G287</f>
        <v>0</v>
      </c>
      <c r="H279" s="208">
        <f t="shared" si="106"/>
        <v>0</v>
      </c>
    </row>
    <row r="280" spans="1:8" ht="15.75" hidden="1" x14ac:dyDescent="0.2">
      <c r="A280" s="140" t="s">
        <v>197</v>
      </c>
      <c r="B280" s="229">
        <v>11</v>
      </c>
      <c r="C280" s="229">
        <v>2</v>
      </c>
      <c r="D280" s="225" t="s">
        <v>106</v>
      </c>
      <c r="E280" s="114"/>
      <c r="F280" s="164">
        <f>F281+F283+F285</f>
        <v>0</v>
      </c>
      <c r="G280" s="164">
        <f t="shared" ref="G280:H280" si="107">G281+G283+G285</f>
        <v>0</v>
      </c>
      <c r="H280" s="164">
        <f t="shared" si="107"/>
        <v>0</v>
      </c>
    </row>
    <row r="281" spans="1:8" ht="63" hidden="1" x14ac:dyDescent="0.2">
      <c r="A281" s="224" t="s">
        <v>13</v>
      </c>
      <c r="B281" s="229">
        <v>11</v>
      </c>
      <c r="C281" s="229">
        <v>2</v>
      </c>
      <c r="D281" s="225" t="s">
        <v>106</v>
      </c>
      <c r="E281" s="225">
        <v>100</v>
      </c>
      <c r="F281" s="208">
        <f>F282</f>
        <v>0</v>
      </c>
      <c r="G281" s="208">
        <f t="shared" ref="G281:H281" si="108">G282</f>
        <v>0</v>
      </c>
      <c r="H281" s="208">
        <f t="shared" si="108"/>
        <v>0</v>
      </c>
    </row>
    <row r="282" spans="1:8" ht="15.75" hidden="1" x14ac:dyDescent="0.2">
      <c r="A282" s="224" t="s">
        <v>94</v>
      </c>
      <c r="B282" s="229">
        <v>11</v>
      </c>
      <c r="C282" s="229">
        <v>2</v>
      </c>
      <c r="D282" s="225" t="s">
        <v>106</v>
      </c>
      <c r="E282" s="225">
        <v>110</v>
      </c>
      <c r="F282" s="164"/>
      <c r="G282" s="164"/>
      <c r="H282" s="164"/>
    </row>
    <row r="283" spans="1:8" ht="31.5" hidden="1" x14ac:dyDescent="0.2">
      <c r="A283" s="224" t="s">
        <v>236</v>
      </c>
      <c r="B283" s="229">
        <v>11</v>
      </c>
      <c r="C283" s="229">
        <v>2</v>
      </c>
      <c r="D283" s="225" t="s">
        <v>106</v>
      </c>
      <c r="E283" s="225">
        <v>200</v>
      </c>
      <c r="F283" s="208">
        <f>F284</f>
        <v>0</v>
      </c>
      <c r="G283" s="208">
        <f t="shared" ref="G283:H283" si="109">G284</f>
        <v>0</v>
      </c>
      <c r="H283" s="208">
        <f t="shared" si="109"/>
        <v>0</v>
      </c>
    </row>
    <row r="284" spans="1:8" ht="31.5" hidden="1" x14ac:dyDescent="0.2">
      <c r="A284" s="224" t="s">
        <v>17</v>
      </c>
      <c r="B284" s="229">
        <v>11</v>
      </c>
      <c r="C284" s="229">
        <v>2</v>
      </c>
      <c r="D284" s="225" t="s">
        <v>106</v>
      </c>
      <c r="E284" s="225">
        <v>240</v>
      </c>
      <c r="F284" s="164"/>
      <c r="G284" s="164"/>
      <c r="H284" s="164"/>
    </row>
    <row r="285" spans="1:8" ht="15.75" hidden="1" x14ac:dyDescent="0.2">
      <c r="A285" s="224" t="s">
        <v>18</v>
      </c>
      <c r="B285" s="229">
        <v>11</v>
      </c>
      <c r="C285" s="229">
        <v>2</v>
      </c>
      <c r="D285" s="225" t="s">
        <v>106</v>
      </c>
      <c r="E285" s="225">
        <v>800</v>
      </c>
      <c r="F285" s="208">
        <f>F286</f>
        <v>0</v>
      </c>
      <c r="G285" s="208">
        <f t="shared" ref="G285:H285" si="110">G286</f>
        <v>0</v>
      </c>
      <c r="H285" s="208">
        <f t="shared" si="110"/>
        <v>0</v>
      </c>
    </row>
    <row r="286" spans="1:8" ht="15.75" hidden="1" x14ac:dyDescent="0.2">
      <c r="A286" s="224" t="s">
        <v>237</v>
      </c>
      <c r="B286" s="229">
        <v>11</v>
      </c>
      <c r="C286" s="229">
        <v>2</v>
      </c>
      <c r="D286" s="225" t="s">
        <v>106</v>
      </c>
      <c r="E286" s="225">
        <v>850</v>
      </c>
      <c r="F286" s="164"/>
      <c r="G286" s="164"/>
      <c r="H286" s="164"/>
    </row>
    <row r="287" spans="1:8" ht="15.75" hidden="1" x14ac:dyDescent="0.2">
      <c r="A287" s="224" t="s">
        <v>187</v>
      </c>
      <c r="B287" s="229">
        <v>11</v>
      </c>
      <c r="C287" s="229">
        <v>2</v>
      </c>
      <c r="D287" s="225" t="s">
        <v>238</v>
      </c>
      <c r="E287" s="228" t="s">
        <v>7</v>
      </c>
      <c r="F287" s="208">
        <f>F288</f>
        <v>0</v>
      </c>
      <c r="G287" s="208">
        <f t="shared" ref="G287:H288" si="111">G288</f>
        <v>0</v>
      </c>
      <c r="H287" s="208">
        <f t="shared" si="111"/>
        <v>0</v>
      </c>
    </row>
    <row r="288" spans="1:8" ht="63" hidden="1" x14ac:dyDescent="0.2">
      <c r="A288" s="224" t="s">
        <v>13</v>
      </c>
      <c r="B288" s="229">
        <v>11</v>
      </c>
      <c r="C288" s="229">
        <v>2</v>
      </c>
      <c r="D288" s="225" t="s">
        <v>238</v>
      </c>
      <c r="E288" s="225">
        <v>100</v>
      </c>
      <c r="F288" s="208">
        <f>F289</f>
        <v>0</v>
      </c>
      <c r="G288" s="208">
        <f t="shared" si="111"/>
        <v>0</v>
      </c>
      <c r="H288" s="208">
        <f t="shared" si="111"/>
        <v>0</v>
      </c>
    </row>
    <row r="289" spans="1:8" ht="15.75" hidden="1" x14ac:dyDescent="0.2">
      <c r="A289" s="224" t="s">
        <v>94</v>
      </c>
      <c r="B289" s="229">
        <v>11</v>
      </c>
      <c r="C289" s="229">
        <v>2</v>
      </c>
      <c r="D289" s="225" t="s">
        <v>238</v>
      </c>
      <c r="E289" s="225">
        <v>110</v>
      </c>
      <c r="F289" s="164"/>
      <c r="G289" s="164"/>
      <c r="H289" s="164"/>
    </row>
    <row r="290" spans="1:8" ht="15.75" hidden="1" x14ac:dyDescent="0.2">
      <c r="A290" s="210" t="s">
        <v>109</v>
      </c>
      <c r="B290" s="205">
        <v>11</v>
      </c>
      <c r="C290" s="205">
        <v>5</v>
      </c>
      <c r="D290" s="206" t="s">
        <v>7</v>
      </c>
      <c r="E290" s="207" t="s">
        <v>7</v>
      </c>
      <c r="F290" s="208">
        <f>F291+F295</f>
        <v>0</v>
      </c>
      <c r="G290" s="208">
        <f>G291+G295</f>
        <v>0</v>
      </c>
      <c r="H290" s="209">
        <f>H291+H295</f>
        <v>0</v>
      </c>
    </row>
    <row r="291" spans="1:8" ht="31.5" hidden="1" x14ac:dyDescent="0.2">
      <c r="A291" s="210" t="s">
        <v>160</v>
      </c>
      <c r="B291" s="205">
        <v>11</v>
      </c>
      <c r="C291" s="205">
        <v>5</v>
      </c>
      <c r="D291" s="206" t="s">
        <v>105</v>
      </c>
      <c r="E291" s="207"/>
      <c r="F291" s="208">
        <f t="shared" ref="F291:H293" si="112">F292</f>
        <v>0</v>
      </c>
      <c r="G291" s="208">
        <f t="shared" si="112"/>
        <v>0</v>
      </c>
      <c r="H291" s="209">
        <f t="shared" si="112"/>
        <v>0</v>
      </c>
    </row>
    <row r="292" spans="1:8" ht="31.5" hidden="1" customHeight="1" x14ac:dyDescent="0.2">
      <c r="A292" s="140" t="s">
        <v>197</v>
      </c>
      <c r="B292" s="112">
        <v>11</v>
      </c>
      <c r="C292" s="112">
        <v>5</v>
      </c>
      <c r="D292" s="113" t="s">
        <v>106</v>
      </c>
      <c r="E292" s="114" t="s">
        <v>7</v>
      </c>
      <c r="F292" s="164">
        <f t="shared" si="112"/>
        <v>0</v>
      </c>
      <c r="G292" s="164">
        <f t="shared" si="112"/>
        <v>0</v>
      </c>
      <c r="H292" s="211">
        <f t="shared" si="112"/>
        <v>0</v>
      </c>
    </row>
    <row r="293" spans="1:8" ht="36" hidden="1" customHeight="1" x14ac:dyDescent="0.2">
      <c r="A293" s="140" t="s">
        <v>150</v>
      </c>
      <c r="B293" s="112">
        <v>11</v>
      </c>
      <c r="C293" s="112">
        <v>5</v>
      </c>
      <c r="D293" s="113" t="s">
        <v>106</v>
      </c>
      <c r="E293" s="114">
        <v>200</v>
      </c>
      <c r="F293" s="164">
        <f t="shared" si="112"/>
        <v>0</v>
      </c>
      <c r="G293" s="164">
        <f t="shared" si="112"/>
        <v>0</v>
      </c>
      <c r="H293" s="211">
        <f t="shared" si="112"/>
        <v>0</v>
      </c>
    </row>
    <row r="294" spans="1:8" ht="36" hidden="1" customHeight="1" x14ac:dyDescent="0.2">
      <c r="A294" s="140" t="s">
        <v>17</v>
      </c>
      <c r="B294" s="112">
        <v>11</v>
      </c>
      <c r="C294" s="112">
        <v>5</v>
      </c>
      <c r="D294" s="113" t="s">
        <v>106</v>
      </c>
      <c r="E294" s="114">
        <v>240</v>
      </c>
      <c r="F294" s="164"/>
      <c r="G294" s="164"/>
      <c r="H294" s="211"/>
    </row>
    <row r="295" spans="1:8" ht="20.25" hidden="1" customHeight="1" x14ac:dyDescent="0.2">
      <c r="A295" s="210" t="s">
        <v>9</v>
      </c>
      <c r="B295" s="205">
        <v>11</v>
      </c>
      <c r="C295" s="205">
        <v>5</v>
      </c>
      <c r="D295" s="206" t="s">
        <v>10</v>
      </c>
      <c r="E295" s="207"/>
      <c r="F295" s="208">
        <f t="shared" ref="F295:H297" si="113">F296</f>
        <v>0</v>
      </c>
      <c r="G295" s="208">
        <f t="shared" si="113"/>
        <v>0</v>
      </c>
      <c r="H295" s="209">
        <f t="shared" si="113"/>
        <v>0</v>
      </c>
    </row>
    <row r="296" spans="1:8" ht="21.75" hidden="1" customHeight="1" x14ac:dyDescent="0.2">
      <c r="A296" s="140" t="s">
        <v>107</v>
      </c>
      <c r="B296" s="112">
        <v>11</v>
      </c>
      <c r="C296" s="112">
        <v>5</v>
      </c>
      <c r="D296" s="113" t="s">
        <v>108</v>
      </c>
      <c r="E296" s="114" t="s">
        <v>7</v>
      </c>
      <c r="F296" s="164">
        <f t="shared" si="113"/>
        <v>0</v>
      </c>
      <c r="G296" s="164">
        <f t="shared" si="113"/>
        <v>0</v>
      </c>
      <c r="H296" s="211">
        <f t="shared" si="113"/>
        <v>0</v>
      </c>
    </row>
    <row r="297" spans="1:8" ht="32.1" hidden="1" customHeight="1" x14ac:dyDescent="0.2">
      <c r="A297" s="140" t="s">
        <v>150</v>
      </c>
      <c r="B297" s="112">
        <v>11</v>
      </c>
      <c r="C297" s="112">
        <v>5</v>
      </c>
      <c r="D297" s="113" t="s">
        <v>108</v>
      </c>
      <c r="E297" s="114">
        <v>200</v>
      </c>
      <c r="F297" s="164">
        <f t="shared" si="113"/>
        <v>0</v>
      </c>
      <c r="G297" s="164">
        <f t="shared" si="113"/>
        <v>0</v>
      </c>
      <c r="H297" s="211">
        <f t="shared" si="113"/>
        <v>0</v>
      </c>
    </row>
    <row r="298" spans="1:8" ht="32.1" hidden="1" customHeight="1" x14ac:dyDescent="0.2">
      <c r="A298" s="140" t="s">
        <v>17</v>
      </c>
      <c r="B298" s="112">
        <v>11</v>
      </c>
      <c r="C298" s="112">
        <v>5</v>
      </c>
      <c r="D298" s="113" t="s">
        <v>108</v>
      </c>
      <c r="E298" s="114">
        <v>240</v>
      </c>
      <c r="F298" s="164"/>
      <c r="G298" s="164"/>
      <c r="H298" s="211"/>
    </row>
    <row r="299" spans="1:8" ht="20.100000000000001" customHeight="1" x14ac:dyDescent="0.2">
      <c r="A299" s="210" t="s">
        <v>110</v>
      </c>
      <c r="B299" s="205">
        <v>99</v>
      </c>
      <c r="C299" s="205"/>
      <c r="D299" s="206" t="s">
        <v>7</v>
      </c>
      <c r="E299" s="207" t="s">
        <v>7</v>
      </c>
      <c r="F299" s="164">
        <f t="shared" ref="F299:H303" si="114">F300</f>
        <v>0</v>
      </c>
      <c r="G299" s="164">
        <f t="shared" si="114"/>
        <v>240.9</v>
      </c>
      <c r="H299" s="209">
        <f t="shared" si="114"/>
        <v>507.3</v>
      </c>
    </row>
    <row r="300" spans="1:8" ht="20.100000000000001" customHeight="1" x14ac:dyDescent="0.2">
      <c r="A300" s="140" t="s">
        <v>110</v>
      </c>
      <c r="B300" s="112">
        <v>99</v>
      </c>
      <c r="C300" s="112">
        <v>99</v>
      </c>
      <c r="D300" s="113"/>
      <c r="E300" s="114"/>
      <c r="F300" s="164">
        <f t="shared" si="114"/>
        <v>0</v>
      </c>
      <c r="G300" s="164">
        <f t="shared" si="114"/>
        <v>240.9</v>
      </c>
      <c r="H300" s="211">
        <f t="shared" si="114"/>
        <v>507.3</v>
      </c>
    </row>
    <row r="301" spans="1:8" ht="20.100000000000001" customHeight="1" x14ac:dyDescent="0.2">
      <c r="A301" s="140" t="s">
        <v>9</v>
      </c>
      <c r="B301" s="112">
        <v>99</v>
      </c>
      <c r="C301" s="112">
        <v>99</v>
      </c>
      <c r="D301" s="113" t="s">
        <v>10</v>
      </c>
      <c r="E301" s="114"/>
      <c r="F301" s="164">
        <f t="shared" si="114"/>
        <v>0</v>
      </c>
      <c r="G301" s="164">
        <f t="shared" si="114"/>
        <v>240.9</v>
      </c>
      <c r="H301" s="211">
        <f t="shared" si="114"/>
        <v>507.3</v>
      </c>
    </row>
    <row r="302" spans="1:8" ht="20.100000000000001" customHeight="1" x14ac:dyDescent="0.2">
      <c r="A302" s="140" t="s">
        <v>110</v>
      </c>
      <c r="B302" s="112">
        <v>99</v>
      </c>
      <c r="C302" s="112">
        <v>99</v>
      </c>
      <c r="D302" s="113" t="s">
        <v>111</v>
      </c>
      <c r="E302" s="114"/>
      <c r="F302" s="164">
        <f t="shared" si="114"/>
        <v>0</v>
      </c>
      <c r="G302" s="164">
        <f t="shared" si="114"/>
        <v>240.9</v>
      </c>
      <c r="H302" s="211">
        <f t="shared" si="114"/>
        <v>507.3</v>
      </c>
    </row>
    <row r="303" spans="1:8" ht="20.100000000000001" customHeight="1" x14ac:dyDescent="0.2">
      <c r="A303" s="140" t="s">
        <v>110</v>
      </c>
      <c r="B303" s="112">
        <v>99</v>
      </c>
      <c r="C303" s="112">
        <v>99</v>
      </c>
      <c r="D303" s="113" t="s">
        <v>111</v>
      </c>
      <c r="E303" s="114">
        <v>900</v>
      </c>
      <c r="F303" s="164">
        <f t="shared" si="114"/>
        <v>0</v>
      </c>
      <c r="G303" s="164">
        <f t="shared" si="114"/>
        <v>240.9</v>
      </c>
      <c r="H303" s="211">
        <f t="shared" si="114"/>
        <v>507.3</v>
      </c>
    </row>
    <row r="304" spans="1:8" ht="20.100000000000001" customHeight="1" x14ac:dyDescent="0.2">
      <c r="A304" s="140" t="s">
        <v>110</v>
      </c>
      <c r="B304" s="112">
        <v>99</v>
      </c>
      <c r="C304" s="112">
        <v>99</v>
      </c>
      <c r="D304" s="113" t="s">
        <v>111</v>
      </c>
      <c r="E304" s="114">
        <v>990</v>
      </c>
      <c r="F304" s="164">
        <v>0</v>
      </c>
      <c r="G304" s="164">
        <v>240.9</v>
      </c>
      <c r="H304" s="211">
        <v>507.3</v>
      </c>
    </row>
    <row r="305" spans="1:8" ht="21.75" customHeight="1" x14ac:dyDescent="0.25">
      <c r="A305" s="277" t="s">
        <v>112</v>
      </c>
      <c r="B305" s="278"/>
      <c r="C305" s="278"/>
      <c r="D305" s="279"/>
      <c r="E305" s="230"/>
      <c r="F305" s="231">
        <f>F8+F59+F72+F82+F132+F205+F214+F271+F277+F299</f>
        <v>16054.7</v>
      </c>
      <c r="G305" s="231">
        <f t="shared" ref="G305:H305" si="115">G8+G59+G72+G82+G132+G205+G214+G271+G277+G299</f>
        <v>9818.1</v>
      </c>
      <c r="H305" s="231">
        <f t="shared" si="115"/>
        <v>10346.999999999998</v>
      </c>
    </row>
    <row r="306" spans="1:8" ht="15.75" x14ac:dyDescent="0.25">
      <c r="A306" s="60"/>
      <c r="F306" s="280">
        <f>16054.7-F305</f>
        <v>0</v>
      </c>
      <c r="G306" s="280">
        <f>9818.1-G305</f>
        <v>0</v>
      </c>
      <c r="H306" s="280">
        <f>10347-H305</f>
        <v>0</v>
      </c>
    </row>
    <row r="307" spans="1:8" ht="15" x14ac:dyDescent="0.2">
      <c r="A307" s="61"/>
    </row>
    <row r="308" spans="1:8" ht="15" x14ac:dyDescent="0.2">
      <c r="A308" s="62"/>
    </row>
    <row r="309" spans="1:8" ht="15" x14ac:dyDescent="0.2">
      <c r="A309" s="61"/>
    </row>
  </sheetData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9">
    <mergeCell ref="E1:H1"/>
    <mergeCell ref="A4:H4"/>
    <mergeCell ref="F2:H2"/>
    <mergeCell ref="F6:H6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3" fitToHeight="0" orientation="portrait" r:id="rId2"/>
  <ignoredErrors>
    <ignoredError sqref="H290 H49 F49:G49 H67 F67:G67 F290:G290 F18:H18" formula="1"/>
    <ignoredError sqref="H89 H214:H215" evalError="1"/>
  </ignoredError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showGridLines="0" view="pageBreakPreview" zoomScale="73" zoomScaleNormal="100" zoomScaleSheetLayoutView="73" workbookViewId="0">
      <pane ySplit="7" topLeftCell="A215" activePane="bottomLeft" state="frozen"/>
      <selection pane="bottomLeft" sqref="A1:H249"/>
    </sheetView>
  </sheetViews>
  <sheetFormatPr defaultColWidth="9.140625" defaultRowHeight="12.75" x14ac:dyDescent="0.2"/>
  <cols>
    <col min="1" max="1" width="62.5703125" style="2" customWidth="1"/>
    <col min="2" max="2" width="16" style="84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63"/>
      <c r="B1" s="86"/>
      <c r="C1" s="63"/>
      <c r="D1" s="63"/>
      <c r="E1" s="311" t="s">
        <v>173</v>
      </c>
      <c r="F1" s="312"/>
      <c r="G1" s="312"/>
      <c r="H1" s="312"/>
    </row>
    <row r="2" spans="1:9" ht="50.25" customHeight="1" x14ac:dyDescent="0.25">
      <c r="A2" s="63"/>
      <c r="B2" s="86"/>
      <c r="C2" s="122"/>
      <c r="D2" s="123"/>
      <c r="E2" s="123"/>
      <c r="F2" s="317" t="s">
        <v>404</v>
      </c>
      <c r="G2" s="318"/>
      <c r="H2" s="318"/>
    </row>
    <row r="3" spans="1:9" ht="15" x14ac:dyDescent="0.25">
      <c r="A3" s="63"/>
      <c r="B3" s="86"/>
      <c r="C3" s="63"/>
      <c r="D3" s="166"/>
      <c r="E3" s="167"/>
      <c r="F3" s="322"/>
      <c r="G3" s="323"/>
      <c r="H3" s="323"/>
    </row>
    <row r="4" spans="1:9" ht="50.25" customHeight="1" x14ac:dyDescent="0.2">
      <c r="A4" s="301" t="s">
        <v>409</v>
      </c>
      <c r="B4" s="313"/>
      <c r="C4" s="313"/>
      <c r="D4" s="313"/>
      <c r="E4" s="313"/>
      <c r="F4" s="313"/>
      <c r="G4" s="313"/>
      <c r="H4" s="313"/>
    </row>
    <row r="5" spans="1:9" ht="15" customHeight="1" x14ac:dyDescent="0.2">
      <c r="A5" s="85"/>
      <c r="B5" s="64"/>
      <c r="C5" s="85"/>
      <c r="D5" s="85"/>
      <c r="E5" s="85"/>
      <c r="F5" s="85"/>
      <c r="G5" s="85"/>
      <c r="H5" s="137" t="s">
        <v>115</v>
      </c>
    </row>
    <row r="6" spans="1:9" ht="21.75" customHeight="1" x14ac:dyDescent="0.2">
      <c r="A6" s="319" t="s">
        <v>0</v>
      </c>
      <c r="B6" s="319" t="s">
        <v>3</v>
      </c>
      <c r="C6" s="319" t="s">
        <v>4</v>
      </c>
      <c r="D6" s="319" t="s">
        <v>1</v>
      </c>
      <c r="E6" s="319" t="s">
        <v>2</v>
      </c>
      <c r="F6" s="314" t="s">
        <v>5</v>
      </c>
      <c r="G6" s="315"/>
      <c r="H6" s="316"/>
    </row>
    <row r="7" spans="1:9" ht="21.75" customHeight="1" x14ac:dyDescent="0.2">
      <c r="A7" s="320"/>
      <c r="B7" s="321"/>
      <c r="C7" s="321"/>
      <c r="D7" s="321"/>
      <c r="E7" s="321"/>
      <c r="F7" s="136" t="s">
        <v>170</v>
      </c>
      <c r="G7" s="136" t="s">
        <v>186</v>
      </c>
      <c r="H7" s="136" t="s">
        <v>408</v>
      </c>
    </row>
    <row r="8" spans="1:9" s="71" customFormat="1" ht="63.95" hidden="1" customHeight="1" x14ac:dyDescent="0.2">
      <c r="A8" s="190" t="str">
        <f>'Приложение 3'!A74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</v>
      </c>
      <c r="B8" s="5" t="s">
        <v>42</v>
      </c>
      <c r="C8" s="75" t="s">
        <v>7</v>
      </c>
      <c r="D8" s="76"/>
      <c r="E8" s="77"/>
      <c r="F8" s="180">
        <f>'Приложение 3'!F74</f>
        <v>0</v>
      </c>
      <c r="G8" s="180">
        <f>'Приложение 3'!G74</f>
        <v>0</v>
      </c>
      <c r="H8" s="180">
        <f>'Приложение 3'!H74</f>
        <v>0</v>
      </c>
      <c r="I8" s="70"/>
    </row>
    <row r="9" spans="1:9" s="71" customFormat="1" ht="48" hidden="1" customHeight="1" x14ac:dyDescent="0.2">
      <c r="A9" s="190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9" s="5" t="s">
        <v>43</v>
      </c>
      <c r="C9" s="75" t="s">
        <v>7</v>
      </c>
      <c r="D9" s="76"/>
      <c r="E9" s="77"/>
      <c r="F9" s="180">
        <f>'Приложение 3'!F75</f>
        <v>0</v>
      </c>
      <c r="G9" s="180">
        <f>'Приложение 3'!G75</f>
        <v>0</v>
      </c>
      <c r="H9" s="180">
        <f>'Приложение 3'!H75</f>
        <v>0</v>
      </c>
      <c r="I9" s="70"/>
    </row>
    <row r="10" spans="1:9" s="71" customFormat="1" ht="32.1" hidden="1" customHeight="1" x14ac:dyDescent="0.2">
      <c r="A10" s="138" t="s">
        <v>150</v>
      </c>
      <c r="B10" s="10" t="s">
        <v>43</v>
      </c>
      <c r="C10" s="66">
        <v>200</v>
      </c>
      <c r="D10" s="67"/>
      <c r="E10" s="68"/>
      <c r="F10" s="145">
        <f>'Приложение 3'!F76</f>
        <v>0</v>
      </c>
      <c r="G10" s="144">
        <f t="shared" ref="G10:H10" si="0">G11</f>
        <v>0</v>
      </c>
      <c r="H10" s="69">
        <f t="shared" si="0"/>
        <v>0</v>
      </c>
      <c r="I10" s="70"/>
    </row>
    <row r="11" spans="1:9" s="71" customFormat="1" ht="32.1" hidden="1" customHeight="1" x14ac:dyDescent="0.2">
      <c r="A11" s="138" t="s">
        <v>17</v>
      </c>
      <c r="B11" s="18" t="s">
        <v>43</v>
      </c>
      <c r="C11" s="72">
        <v>240</v>
      </c>
      <c r="D11" s="73">
        <v>3</v>
      </c>
      <c r="E11" s="74">
        <v>10</v>
      </c>
      <c r="F11" s="145">
        <f>'Приложение 3'!F77</f>
        <v>0</v>
      </c>
      <c r="G11" s="145">
        <f>'Приложение 3'!G77</f>
        <v>0</v>
      </c>
      <c r="H11" s="145">
        <f>'Приложение 3'!H77</f>
        <v>0</v>
      </c>
      <c r="I11" s="70"/>
    </row>
    <row r="12" spans="1:9" s="79" customFormat="1" ht="32.1" hidden="1" customHeight="1" x14ac:dyDescent="0.2">
      <c r="A12" s="81" t="str">
        <f>'Приложение 3'!A142</f>
        <v>Муниципальная программа "Газификация территории  _______ сельсовета</v>
      </c>
      <c r="B12" s="14" t="s">
        <v>65</v>
      </c>
      <c r="C12" s="15"/>
      <c r="D12" s="12"/>
      <c r="E12" s="13"/>
      <c r="F12" s="146">
        <f>'Приложение 3'!F142</f>
        <v>0</v>
      </c>
      <c r="G12" s="146">
        <f>'Приложение 3'!G142</f>
        <v>0</v>
      </c>
      <c r="H12" s="146">
        <f>'Приложение 3'!H142</f>
        <v>0</v>
      </c>
      <c r="I12" s="78"/>
    </row>
    <row r="13" spans="1:9" s="79" customFormat="1" ht="18.75" hidden="1" x14ac:dyDescent="0.2">
      <c r="A13" s="81" t="str">
        <f>'Приложение 3'!A143</f>
        <v>Мероприятия  "Газификация территории поселения"</v>
      </c>
      <c r="B13" s="5" t="s">
        <v>66</v>
      </c>
      <c r="C13" s="6"/>
      <c r="D13" s="3"/>
      <c r="E13" s="4"/>
      <c r="F13" s="147">
        <f>'Приложение 3'!F143</f>
        <v>0</v>
      </c>
      <c r="G13" s="147">
        <f>'Приложение 3'!G143</f>
        <v>0</v>
      </c>
      <c r="H13" s="147">
        <f>'Приложение 3'!H143</f>
        <v>0</v>
      </c>
      <c r="I13" s="78"/>
    </row>
    <row r="14" spans="1:9" ht="32.1" hidden="1" customHeight="1" x14ac:dyDescent="0.2">
      <c r="A14" s="138" t="s">
        <v>150</v>
      </c>
      <c r="B14" s="10" t="s">
        <v>66</v>
      </c>
      <c r="C14" s="11">
        <v>200</v>
      </c>
      <c r="D14" s="8"/>
      <c r="E14" s="9"/>
      <c r="F14" s="148">
        <f>'Приложение 3'!F144</f>
        <v>0</v>
      </c>
      <c r="G14" s="148">
        <f>'Приложение 3'!G144</f>
        <v>0</v>
      </c>
      <c r="H14" s="148">
        <f>'Приложение 3'!H144</f>
        <v>0</v>
      </c>
      <c r="I14" s="7"/>
    </row>
    <row r="15" spans="1:9" ht="32.1" hidden="1" customHeight="1" x14ac:dyDescent="0.2">
      <c r="A15" s="138" t="s">
        <v>17</v>
      </c>
      <c r="B15" s="10" t="s">
        <v>66</v>
      </c>
      <c r="C15" s="11">
        <v>240</v>
      </c>
      <c r="D15" s="8">
        <v>5</v>
      </c>
      <c r="E15" s="9">
        <v>2</v>
      </c>
      <c r="F15" s="148">
        <f>'Приложение 3'!F145</f>
        <v>0</v>
      </c>
      <c r="G15" s="148">
        <f>'Приложение 3'!G145</f>
        <v>0</v>
      </c>
      <c r="H15" s="148">
        <f>'Приложение 3'!H145</f>
        <v>0</v>
      </c>
      <c r="I15" s="7"/>
    </row>
    <row r="16" spans="1:9" s="79" customFormat="1" ht="30" customHeight="1" x14ac:dyDescent="0.2">
      <c r="A16" s="81" t="str">
        <f>'Приложение 3'!A89</f>
        <v xml:space="preserve">Муниципальная программа "Дорожное хозяйство на территории  Верх-Коенского сельсовета" </v>
      </c>
      <c r="B16" s="14" t="s">
        <v>51</v>
      </c>
      <c r="C16" s="15"/>
      <c r="D16" s="12"/>
      <c r="E16" s="13"/>
      <c r="F16" s="146">
        <f>'Приложение 3'!F89</f>
        <v>1716.4</v>
      </c>
      <c r="G16" s="146">
        <f>'Приложение 3'!G89</f>
        <v>1487</v>
      </c>
      <c r="H16" s="146">
        <f>'Приложение 3'!H89</f>
        <v>1498.6</v>
      </c>
      <c r="I16" s="78"/>
    </row>
    <row r="17" spans="1:9" s="79" customFormat="1" ht="30" customHeight="1" x14ac:dyDescent="0.2">
      <c r="A17" s="81" t="str">
        <f>'Приложение 3'!A90</f>
        <v xml:space="preserve">Основное мероприятие: Развитие автомобильных дорог местного значения на территории поселения </v>
      </c>
      <c r="B17" s="14" t="s">
        <v>52</v>
      </c>
      <c r="C17" s="15"/>
      <c r="D17" s="12"/>
      <c r="E17" s="13"/>
      <c r="F17" s="146">
        <f>'Приложение 3'!F90</f>
        <v>1716.4</v>
      </c>
      <c r="G17" s="146">
        <f>'Приложение 3'!G90</f>
        <v>1487</v>
      </c>
      <c r="H17" s="146">
        <f>'Приложение 3'!H90</f>
        <v>1498.6</v>
      </c>
      <c r="I17" s="78"/>
    </row>
    <row r="18" spans="1:9" s="79" customFormat="1" ht="30" customHeight="1" x14ac:dyDescent="0.2">
      <c r="A18" s="81" t="str">
        <f>'Приложение 3'!A91</f>
        <v xml:space="preserve">Реализация мероприятий по развитию автомобильных дорог местного значения </v>
      </c>
      <c r="B18" s="5" t="s">
        <v>53</v>
      </c>
      <c r="C18" s="15"/>
      <c r="D18" s="3"/>
      <c r="E18" s="4"/>
      <c r="F18" s="147">
        <f>'Приложение 3'!F91</f>
        <v>1716.4</v>
      </c>
      <c r="G18" s="147">
        <f>'Приложение 3'!G91</f>
        <v>1487</v>
      </c>
      <c r="H18" s="147">
        <f>'Приложение 3'!H91</f>
        <v>1498.6</v>
      </c>
      <c r="I18" s="78"/>
    </row>
    <row r="19" spans="1:9" ht="32.1" customHeight="1" x14ac:dyDescent="0.2">
      <c r="A19" s="138" t="s">
        <v>150</v>
      </c>
      <c r="B19" s="10" t="s">
        <v>53</v>
      </c>
      <c r="C19" s="11">
        <v>200</v>
      </c>
      <c r="D19" s="8"/>
      <c r="E19" s="9"/>
      <c r="F19" s="148">
        <f>'Приложение 3'!F92</f>
        <v>1716.4</v>
      </c>
      <c r="G19" s="148">
        <f>'Приложение 3'!G92</f>
        <v>1487</v>
      </c>
      <c r="H19" s="148">
        <f>'Приложение 3'!H92</f>
        <v>1498.6</v>
      </c>
      <c r="I19" s="7"/>
    </row>
    <row r="20" spans="1:9" ht="32.1" customHeight="1" x14ac:dyDescent="0.2">
      <c r="A20" s="138" t="s">
        <v>17</v>
      </c>
      <c r="B20" s="10" t="s">
        <v>53</v>
      </c>
      <c r="C20" s="11">
        <v>240</v>
      </c>
      <c r="D20" s="8">
        <v>4</v>
      </c>
      <c r="E20" s="9">
        <v>9</v>
      </c>
      <c r="F20" s="148">
        <f>'Приложение 3'!F93</f>
        <v>1716.4</v>
      </c>
      <c r="G20" s="148">
        <f>'Приложение 3'!G93</f>
        <v>1487</v>
      </c>
      <c r="H20" s="148">
        <f>'Приложение 3'!H93</f>
        <v>1498.6</v>
      </c>
      <c r="I20" s="7"/>
    </row>
    <row r="21" spans="1:9" s="79" customFormat="1" ht="18.75" hidden="1" x14ac:dyDescent="0.2">
      <c r="A21" s="81" t="str">
        <f>'Приложение 3'!A94</f>
        <v>Реализация инициативных проектов</v>
      </c>
      <c r="B21" s="33" t="s">
        <v>205</v>
      </c>
      <c r="C21" s="15"/>
      <c r="D21" s="3"/>
      <c r="E21" s="4"/>
      <c r="F21" s="147">
        <f>'Приложение 3'!F94</f>
        <v>0</v>
      </c>
      <c r="G21" s="147">
        <f>'Приложение 3'!G94</f>
        <v>0</v>
      </c>
      <c r="H21" s="147">
        <f>'Приложение 3'!H94</f>
        <v>0</v>
      </c>
      <c r="I21" s="78"/>
    </row>
    <row r="22" spans="1:9" ht="32.1" hidden="1" customHeight="1" x14ac:dyDescent="0.2">
      <c r="A22" s="138" t="s">
        <v>150</v>
      </c>
      <c r="B22" s="26" t="s">
        <v>205</v>
      </c>
      <c r="C22" s="11">
        <v>200</v>
      </c>
      <c r="D22" s="8"/>
      <c r="E22" s="9"/>
      <c r="F22" s="148">
        <f>'Приложение 3'!F95</f>
        <v>0</v>
      </c>
      <c r="G22" s="148">
        <f>'Приложение 3'!G95</f>
        <v>0</v>
      </c>
      <c r="H22" s="148">
        <f>'Приложение 3'!H95</f>
        <v>0</v>
      </c>
      <c r="I22" s="7"/>
    </row>
    <row r="23" spans="1:9" ht="32.1" hidden="1" customHeight="1" x14ac:dyDescent="0.2">
      <c r="A23" s="138" t="s">
        <v>17</v>
      </c>
      <c r="B23" s="26" t="s">
        <v>205</v>
      </c>
      <c r="C23" s="11">
        <v>240</v>
      </c>
      <c r="D23" s="8">
        <v>4</v>
      </c>
      <c r="E23" s="9">
        <v>9</v>
      </c>
      <c r="F23" s="148">
        <f>'Приложение 3'!F96</f>
        <v>0</v>
      </c>
      <c r="G23" s="148">
        <f>'Приложение 3'!G96</f>
        <v>0</v>
      </c>
      <c r="H23" s="148">
        <f>'Приложение 3'!H96</f>
        <v>0</v>
      </c>
      <c r="I23" s="7"/>
    </row>
    <row r="24" spans="1:9" s="79" customFormat="1" ht="18.75" hidden="1" x14ac:dyDescent="0.2">
      <c r="A24" s="81" t="str">
        <f>'Приложение 3'!A97</f>
        <v>Управление дорожным хозяйством</v>
      </c>
      <c r="B24" s="33" t="s">
        <v>207</v>
      </c>
      <c r="C24" s="15"/>
      <c r="D24" s="3"/>
      <c r="E24" s="4"/>
      <c r="F24" s="147">
        <f>'Приложение 3'!F97</f>
        <v>0</v>
      </c>
      <c r="G24" s="147">
        <f>'Приложение 3'!G97</f>
        <v>0</v>
      </c>
      <c r="H24" s="147">
        <f>'Приложение 3'!H97</f>
        <v>0</v>
      </c>
      <c r="I24" s="78"/>
    </row>
    <row r="25" spans="1:9" ht="18.75" hidden="1" x14ac:dyDescent="0.2">
      <c r="A25" s="138" t="str">
        <f>'Приложение 3'!A98</f>
        <v>Иные бюджетные ассигнования</v>
      </c>
      <c r="B25" s="26" t="s">
        <v>207</v>
      </c>
      <c r="C25" s="11">
        <v>800</v>
      </c>
      <c r="D25" s="8"/>
      <c r="E25" s="9"/>
      <c r="F25" s="148">
        <f>'Приложение 3'!F98</f>
        <v>0</v>
      </c>
      <c r="G25" s="148">
        <f>'Приложение 3'!G98</f>
        <v>0</v>
      </c>
      <c r="H25" s="148">
        <f>'Приложение 3'!H98</f>
        <v>0</v>
      </c>
      <c r="I25" s="7"/>
    </row>
    <row r="26" spans="1:9" ht="18.75" hidden="1" x14ac:dyDescent="0.2">
      <c r="A26" s="138" t="str">
        <f>'Приложение 3'!A99</f>
        <v xml:space="preserve">Уплата налогов, сборов и иных платежей </v>
      </c>
      <c r="B26" s="26" t="s">
        <v>207</v>
      </c>
      <c r="C26" s="11">
        <v>850</v>
      </c>
      <c r="D26" s="8">
        <v>4</v>
      </c>
      <c r="E26" s="9">
        <v>9</v>
      </c>
      <c r="F26" s="148">
        <f>'Приложение 3'!F99</f>
        <v>0</v>
      </c>
      <c r="G26" s="148">
        <f>'Приложение 3'!G99</f>
        <v>0</v>
      </c>
      <c r="H26" s="148">
        <f>'Приложение 3'!H99</f>
        <v>0</v>
      </c>
      <c r="I26" s="7"/>
    </row>
    <row r="27" spans="1:9" s="79" customFormat="1" ht="30" hidden="1" customHeight="1" x14ac:dyDescent="0.2">
      <c r="A27" s="81" t="str">
        <f>'Приложение 3'!A100</f>
        <v>Реализация социально значимых проектов в сфере развития общественной инфраструктуры</v>
      </c>
      <c r="B27" s="33" t="s">
        <v>216</v>
      </c>
      <c r="C27" s="15"/>
      <c r="D27" s="3"/>
      <c r="E27" s="4"/>
      <c r="F27" s="147">
        <f>'Приложение 3'!F100</f>
        <v>0</v>
      </c>
      <c r="G27" s="147">
        <f>'Приложение 3'!G100</f>
        <v>0</v>
      </c>
      <c r="H27" s="147">
        <f>'Приложение 3'!H100</f>
        <v>0</v>
      </c>
      <c r="I27" s="78"/>
    </row>
    <row r="28" spans="1:9" ht="31.5" hidden="1" x14ac:dyDescent="0.2">
      <c r="A28" s="138" t="s">
        <v>150</v>
      </c>
      <c r="B28" s="26" t="s">
        <v>216</v>
      </c>
      <c r="C28" s="11">
        <v>200</v>
      </c>
      <c r="D28" s="8"/>
      <c r="E28" s="9"/>
      <c r="F28" s="148">
        <f>'Приложение 3'!F101</f>
        <v>0</v>
      </c>
      <c r="G28" s="148">
        <f>'Приложение 3'!G101</f>
        <v>0</v>
      </c>
      <c r="H28" s="148">
        <f>'Приложение 3'!H101</f>
        <v>0</v>
      </c>
      <c r="I28" s="7"/>
    </row>
    <row r="29" spans="1:9" ht="31.5" hidden="1" x14ac:dyDescent="0.2">
      <c r="A29" s="138" t="s">
        <v>17</v>
      </c>
      <c r="B29" s="26" t="s">
        <v>216</v>
      </c>
      <c r="C29" s="11">
        <v>240</v>
      </c>
      <c r="D29" s="8">
        <v>4</v>
      </c>
      <c r="E29" s="9">
        <v>9</v>
      </c>
      <c r="F29" s="148">
        <f>'Приложение 3'!F102</f>
        <v>0</v>
      </c>
      <c r="G29" s="148">
        <f>'Приложение 3'!G102</f>
        <v>0</v>
      </c>
      <c r="H29" s="148">
        <f>'Приложение 3'!H102</f>
        <v>0</v>
      </c>
      <c r="I29" s="7"/>
    </row>
    <row r="30" spans="1:9" s="79" customFormat="1" ht="47.25" hidden="1" x14ac:dyDescent="0.2">
      <c r="A30" s="81" t="str">
        <f>'Приложение 3'!A103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30" s="33" t="s">
        <v>208</v>
      </c>
      <c r="C30" s="15"/>
      <c r="D30" s="3"/>
      <c r="E30" s="4"/>
      <c r="F30" s="147">
        <f>'Приложение 3'!F103</f>
        <v>0</v>
      </c>
      <c r="G30" s="147">
        <f>'Приложение 3'!G103</f>
        <v>0</v>
      </c>
      <c r="H30" s="147">
        <f>'Приложение 3'!H103</f>
        <v>0</v>
      </c>
      <c r="I30" s="78"/>
    </row>
    <row r="31" spans="1:9" ht="31.5" hidden="1" x14ac:dyDescent="0.2">
      <c r="A31" s="138" t="s">
        <v>150</v>
      </c>
      <c r="B31" s="26" t="s">
        <v>208</v>
      </c>
      <c r="C31" s="11">
        <v>200</v>
      </c>
      <c r="D31" s="8"/>
      <c r="E31" s="9"/>
      <c r="F31" s="148">
        <f>'Приложение 3'!F104</f>
        <v>0</v>
      </c>
      <c r="G31" s="148">
        <f>'Приложение 3'!G104</f>
        <v>0</v>
      </c>
      <c r="H31" s="148">
        <f>'Приложение 3'!H104</f>
        <v>0</v>
      </c>
      <c r="I31" s="7"/>
    </row>
    <row r="32" spans="1:9" ht="31.5" hidden="1" x14ac:dyDescent="0.2">
      <c r="A32" s="138" t="s">
        <v>17</v>
      </c>
      <c r="B32" s="26" t="s">
        <v>208</v>
      </c>
      <c r="C32" s="11">
        <v>240</v>
      </c>
      <c r="D32" s="8">
        <v>4</v>
      </c>
      <c r="E32" s="9">
        <v>9</v>
      </c>
      <c r="F32" s="148">
        <f>'Приложение 3'!F105</f>
        <v>0</v>
      </c>
      <c r="G32" s="148">
        <f>'Приложение 3'!G105</f>
        <v>0</v>
      </c>
      <c r="H32" s="148">
        <f>'Приложение 3'!H105</f>
        <v>0</v>
      </c>
      <c r="I32" s="7"/>
    </row>
    <row r="33" spans="1:9" s="79" customFormat="1" ht="18.75" hidden="1" x14ac:dyDescent="0.2">
      <c r="A33" s="81" t="str">
        <f>'Приложение 3'!A106</f>
        <v>Софинанансирование инициативных проектов</v>
      </c>
      <c r="B33" s="33" t="s">
        <v>212</v>
      </c>
      <c r="C33" s="15"/>
      <c r="D33" s="3"/>
      <c r="E33" s="4"/>
      <c r="F33" s="147">
        <f>'Приложение 3'!F106</f>
        <v>0</v>
      </c>
      <c r="G33" s="147">
        <f>'Приложение 3'!G106</f>
        <v>0</v>
      </c>
      <c r="H33" s="147">
        <f>'Приложение 3'!H106</f>
        <v>0</v>
      </c>
      <c r="I33" s="78"/>
    </row>
    <row r="34" spans="1:9" ht="31.5" hidden="1" x14ac:dyDescent="0.2">
      <c r="A34" s="138" t="s">
        <v>150</v>
      </c>
      <c r="B34" s="26" t="s">
        <v>212</v>
      </c>
      <c r="C34" s="11">
        <v>200</v>
      </c>
      <c r="D34" s="8"/>
      <c r="E34" s="9"/>
      <c r="F34" s="148">
        <f>'Приложение 3'!F107</f>
        <v>0</v>
      </c>
      <c r="G34" s="148">
        <f>'Приложение 3'!G107</f>
        <v>0</v>
      </c>
      <c r="H34" s="148">
        <f>'Приложение 3'!H107</f>
        <v>0</v>
      </c>
      <c r="I34" s="7"/>
    </row>
    <row r="35" spans="1:9" ht="31.5" hidden="1" x14ac:dyDescent="0.2">
      <c r="A35" s="138" t="s">
        <v>17</v>
      </c>
      <c r="B35" s="26" t="s">
        <v>212</v>
      </c>
      <c r="C35" s="11">
        <v>240</v>
      </c>
      <c r="D35" s="8">
        <v>4</v>
      </c>
      <c r="E35" s="9">
        <v>9</v>
      </c>
      <c r="F35" s="148">
        <f>'Приложение 3'!F108</f>
        <v>0</v>
      </c>
      <c r="G35" s="148">
        <f>'Приложение 3'!G108</f>
        <v>0</v>
      </c>
      <c r="H35" s="148">
        <f>'Приложение 3'!H108</f>
        <v>0</v>
      </c>
      <c r="I35" s="7"/>
    </row>
    <row r="36" spans="1:9" s="79" customFormat="1" ht="31.5" hidden="1" x14ac:dyDescent="0.2">
      <c r="A36" s="81" t="str">
        <f>'Приложение 3'!A109</f>
        <v>Софинансирование по управлению дорожным хозяйством</v>
      </c>
      <c r="B36" s="33" t="s">
        <v>211</v>
      </c>
      <c r="C36" s="15"/>
      <c r="D36" s="3"/>
      <c r="E36" s="4"/>
      <c r="F36" s="147">
        <f>'Приложение 3'!F109</f>
        <v>0</v>
      </c>
      <c r="G36" s="147">
        <f>'Приложение 3'!G109</f>
        <v>0</v>
      </c>
      <c r="H36" s="147">
        <f>'Приложение 3'!H109</f>
        <v>0</v>
      </c>
      <c r="I36" s="78"/>
    </row>
    <row r="37" spans="1:9" ht="18.75" hidden="1" x14ac:dyDescent="0.2">
      <c r="A37" s="138" t="s">
        <v>18</v>
      </c>
      <c r="B37" s="26" t="s">
        <v>211</v>
      </c>
      <c r="C37" s="11">
        <v>800</v>
      </c>
      <c r="D37" s="8"/>
      <c r="E37" s="9"/>
      <c r="F37" s="148">
        <f>'Приложение 3'!F110</f>
        <v>0</v>
      </c>
      <c r="G37" s="148">
        <f>'Приложение 3'!G110</f>
        <v>0</v>
      </c>
      <c r="H37" s="148">
        <f>'Приложение 3'!H110</f>
        <v>0</v>
      </c>
      <c r="I37" s="7"/>
    </row>
    <row r="38" spans="1:9" ht="18.75" hidden="1" x14ac:dyDescent="0.2">
      <c r="A38" s="138" t="s">
        <v>19</v>
      </c>
      <c r="B38" s="26" t="s">
        <v>211</v>
      </c>
      <c r="C38" s="11">
        <v>850</v>
      </c>
      <c r="D38" s="8">
        <v>4</v>
      </c>
      <c r="E38" s="9">
        <v>9</v>
      </c>
      <c r="F38" s="148">
        <f>'Приложение 3'!F111</f>
        <v>0</v>
      </c>
      <c r="G38" s="148">
        <f>'Приложение 3'!G111</f>
        <v>0</v>
      </c>
      <c r="H38" s="148">
        <f>'Приложение 3'!H111</f>
        <v>0</v>
      </c>
      <c r="I38" s="7"/>
    </row>
    <row r="39" spans="1:9" s="79" customFormat="1" ht="31.5" hidden="1" x14ac:dyDescent="0.2">
      <c r="A39" s="81" t="str">
        <f>'Приложение 3'!A112</f>
        <v>Софинансирование социально значимых проектов в сфере развития общественной инфраструктуры</v>
      </c>
      <c r="B39" s="33" t="s">
        <v>219</v>
      </c>
      <c r="C39" s="15"/>
      <c r="D39" s="3"/>
      <c r="E39" s="4"/>
      <c r="F39" s="147">
        <f>'Приложение 3'!F112</f>
        <v>0</v>
      </c>
      <c r="G39" s="147">
        <f>'Приложение 3'!G112</f>
        <v>0</v>
      </c>
      <c r="H39" s="147">
        <f>'Приложение 3'!H112</f>
        <v>0</v>
      </c>
      <c r="I39" s="78"/>
    </row>
    <row r="40" spans="1:9" ht="31.5" hidden="1" x14ac:dyDescent="0.2">
      <c r="A40" s="138" t="s">
        <v>150</v>
      </c>
      <c r="B40" s="26" t="s">
        <v>219</v>
      </c>
      <c r="C40" s="11">
        <v>200</v>
      </c>
      <c r="D40" s="8"/>
      <c r="E40" s="9"/>
      <c r="F40" s="148">
        <f>'Приложение 3'!F113</f>
        <v>0</v>
      </c>
      <c r="G40" s="148">
        <f>'Приложение 3'!G113</f>
        <v>0</v>
      </c>
      <c r="H40" s="148">
        <f>'Приложение 3'!H113</f>
        <v>0</v>
      </c>
      <c r="I40" s="7"/>
    </row>
    <row r="41" spans="1:9" ht="31.5" hidden="1" x14ac:dyDescent="0.2">
      <c r="A41" s="138" t="s">
        <v>17</v>
      </c>
      <c r="B41" s="26" t="s">
        <v>219</v>
      </c>
      <c r="C41" s="11">
        <v>240</v>
      </c>
      <c r="D41" s="8">
        <v>4</v>
      </c>
      <c r="E41" s="9">
        <v>9</v>
      </c>
      <c r="F41" s="148">
        <f>'Приложение 3'!F114</f>
        <v>0</v>
      </c>
      <c r="G41" s="148">
        <f>'Приложение 3'!G114</f>
        <v>0</v>
      </c>
      <c r="H41" s="148">
        <f>'Приложение 3'!H114</f>
        <v>0</v>
      </c>
      <c r="I41" s="7"/>
    </row>
    <row r="42" spans="1:9" s="79" customFormat="1" ht="63" hidden="1" x14ac:dyDescent="0.2">
      <c r="A42" s="81" t="str">
        <f>'Приложение 3'!A115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2" s="33" t="s">
        <v>213</v>
      </c>
      <c r="C42" s="15"/>
      <c r="D42" s="3"/>
      <c r="E42" s="4"/>
      <c r="F42" s="147">
        <f>'Приложение 3'!F115</f>
        <v>0</v>
      </c>
      <c r="G42" s="147">
        <f>'Приложение 3'!G115</f>
        <v>0</v>
      </c>
      <c r="H42" s="147">
        <f>'Приложение 3'!H115</f>
        <v>0</v>
      </c>
      <c r="I42" s="78"/>
    </row>
    <row r="43" spans="1:9" ht="31.5" hidden="1" x14ac:dyDescent="0.2">
      <c r="A43" s="138" t="s">
        <v>150</v>
      </c>
      <c r="B43" s="26" t="s">
        <v>213</v>
      </c>
      <c r="C43" s="11">
        <v>200</v>
      </c>
      <c r="D43" s="8"/>
      <c r="E43" s="9"/>
      <c r="F43" s="148">
        <f>'Приложение 3'!F116</f>
        <v>0</v>
      </c>
      <c r="G43" s="148">
        <f>'Приложение 3'!G116</f>
        <v>0</v>
      </c>
      <c r="H43" s="148">
        <f>'Приложение 3'!H116</f>
        <v>0</v>
      </c>
      <c r="I43" s="7"/>
    </row>
    <row r="44" spans="1:9" ht="31.5" hidden="1" x14ac:dyDescent="0.2">
      <c r="A44" s="138" t="s">
        <v>17</v>
      </c>
      <c r="B44" s="26" t="s">
        <v>213</v>
      </c>
      <c r="C44" s="11">
        <v>240</v>
      </c>
      <c r="D44" s="8">
        <v>4</v>
      </c>
      <c r="E44" s="9">
        <v>9</v>
      </c>
      <c r="F44" s="148">
        <f>'Приложение 3'!F117</f>
        <v>0</v>
      </c>
      <c r="G44" s="148">
        <f>'Приложение 3'!G117</f>
        <v>0</v>
      </c>
      <c r="H44" s="148">
        <f>'Приложение 3'!H117</f>
        <v>0</v>
      </c>
      <c r="I44" s="7"/>
    </row>
    <row r="45" spans="1:9" s="79" customFormat="1" ht="34.5" hidden="1" customHeight="1" x14ac:dyDescent="0.2">
      <c r="A45" s="81" t="str">
        <f>'Приложение 3'!A118</f>
        <v>Основное мероприятие: Обеспечение безопасности дорожного движения на территории поселения</v>
      </c>
      <c r="B45" s="5" t="s">
        <v>54</v>
      </c>
      <c r="C45" s="6"/>
      <c r="D45" s="3"/>
      <c r="E45" s="4"/>
      <c r="F45" s="146">
        <f>'Приложение 3'!F118</f>
        <v>0</v>
      </c>
      <c r="G45" s="146">
        <f>'Приложение 3'!G118</f>
        <v>0</v>
      </c>
      <c r="H45" s="146">
        <f>'Приложение 3'!H118</f>
        <v>0</v>
      </c>
      <c r="I45" s="78"/>
    </row>
    <row r="46" spans="1:9" s="79" customFormat="1" ht="34.5" hidden="1" customHeight="1" x14ac:dyDescent="0.2">
      <c r="A46" s="81" t="str">
        <f>'Приложение 3'!A119</f>
        <v xml:space="preserve">Реализация мероприятий по обеспечению безопасности дорожного движения </v>
      </c>
      <c r="B46" s="80" t="s">
        <v>55</v>
      </c>
      <c r="C46" s="6"/>
      <c r="D46" s="3"/>
      <c r="E46" s="4"/>
      <c r="F46" s="146">
        <f>'Приложение 3'!F119</f>
        <v>0</v>
      </c>
      <c r="G46" s="146">
        <f>'Приложение 3'!G119</f>
        <v>0</v>
      </c>
      <c r="H46" s="146">
        <f>'Приложение 3'!H119</f>
        <v>0</v>
      </c>
      <c r="I46" s="78"/>
    </row>
    <row r="47" spans="1:9" ht="32.1" hidden="1" customHeight="1" x14ac:dyDescent="0.2">
      <c r="A47" s="138" t="s">
        <v>150</v>
      </c>
      <c r="B47" s="22" t="s">
        <v>55</v>
      </c>
      <c r="C47" s="19">
        <v>200</v>
      </c>
      <c r="D47" s="16"/>
      <c r="E47" s="17"/>
      <c r="F47" s="134">
        <f>'Приложение 3'!F120</f>
        <v>0</v>
      </c>
      <c r="G47" s="134">
        <f>'Приложение 3'!G120</f>
        <v>0</v>
      </c>
      <c r="H47" s="134">
        <f>'Приложение 3'!H120</f>
        <v>0</v>
      </c>
      <c r="I47" s="7"/>
    </row>
    <row r="48" spans="1:9" ht="32.1" hidden="1" customHeight="1" x14ac:dyDescent="0.2">
      <c r="A48" s="138" t="s">
        <v>17</v>
      </c>
      <c r="B48" s="65" t="s">
        <v>55</v>
      </c>
      <c r="C48" s="19">
        <v>240</v>
      </c>
      <c r="D48" s="16">
        <v>4</v>
      </c>
      <c r="E48" s="17">
        <v>9</v>
      </c>
      <c r="F48" s="134">
        <f>'Приложение 3'!F121</f>
        <v>0</v>
      </c>
      <c r="G48" s="134">
        <f>'Приложение 3'!G121</f>
        <v>0</v>
      </c>
      <c r="H48" s="134">
        <f>'Приложение 3'!H121</f>
        <v>0</v>
      </c>
      <c r="I48" s="7"/>
    </row>
    <row r="49" spans="1:9" s="79" customFormat="1" ht="31.5" x14ac:dyDescent="0.2">
      <c r="A49" s="81" t="str">
        <f>'Приложение 3'!A153</f>
        <v>Муниципальная программа "Благоустройство территории  Верх-Коенского сельсовета"</v>
      </c>
      <c r="B49" s="5" t="s">
        <v>68</v>
      </c>
      <c r="C49" s="15" t="s">
        <v>7</v>
      </c>
      <c r="D49" s="12"/>
      <c r="E49" s="13"/>
      <c r="F49" s="147">
        <f>'Приложение 3'!F153</f>
        <v>332.5</v>
      </c>
      <c r="G49" s="147">
        <f>'Приложение 3'!G153</f>
        <v>0</v>
      </c>
      <c r="H49" s="147">
        <f>'Приложение 3'!H153</f>
        <v>0</v>
      </c>
      <c r="I49" s="78"/>
    </row>
    <row r="50" spans="1:9" s="79" customFormat="1" ht="47.25" x14ac:dyDescent="0.2">
      <c r="A50" s="81" t="str">
        <f>'Приложение 3'!A154</f>
        <v>Подпрограмма "Уличное освещение" муниципальной программы "Благоустройство территории  Верх-Коенского сельсовета"</v>
      </c>
      <c r="B50" s="5" t="s">
        <v>69</v>
      </c>
      <c r="C50" s="24"/>
      <c r="D50" s="3"/>
      <c r="E50" s="4"/>
      <c r="F50" s="147">
        <f>'Приложение 3'!F154</f>
        <v>272.5</v>
      </c>
      <c r="G50" s="147">
        <f>'Приложение 3'!G154</f>
        <v>0</v>
      </c>
      <c r="H50" s="147">
        <f>'Приложение 3'!H154</f>
        <v>0</v>
      </c>
      <c r="I50" s="78"/>
    </row>
    <row r="51" spans="1:9" s="79" customFormat="1" ht="31.5" x14ac:dyDescent="0.2">
      <c r="A51" s="81" t="str">
        <f>'Приложение 3'!A155</f>
        <v>Мероприятие  "Уличное освещение" по благоустройству территории поселения</v>
      </c>
      <c r="B51" s="5" t="s">
        <v>70</v>
      </c>
      <c r="C51" s="15"/>
      <c r="D51" s="12"/>
      <c r="E51" s="13"/>
      <c r="F51" s="147">
        <f>'Приложение 3'!F155</f>
        <v>272.5</v>
      </c>
      <c r="G51" s="147">
        <f>'Приложение 3'!G155</f>
        <v>0</v>
      </c>
      <c r="H51" s="147">
        <f>'Приложение 3'!H155</f>
        <v>0</v>
      </c>
      <c r="I51" s="78"/>
    </row>
    <row r="52" spans="1:9" ht="32.1" customHeight="1" x14ac:dyDescent="0.2">
      <c r="A52" s="138" t="s">
        <v>150</v>
      </c>
      <c r="B52" s="10" t="s">
        <v>70</v>
      </c>
      <c r="C52" s="11">
        <v>200</v>
      </c>
      <c r="D52" s="8"/>
      <c r="E52" s="9"/>
      <c r="F52" s="148">
        <f>'Приложение 3'!F156</f>
        <v>272.5</v>
      </c>
      <c r="G52" s="148">
        <f>'Приложение 3'!G156</f>
        <v>0</v>
      </c>
      <c r="H52" s="148">
        <f>'Приложение 3'!H156</f>
        <v>0</v>
      </c>
      <c r="I52" s="7"/>
    </row>
    <row r="53" spans="1:9" ht="32.1" customHeight="1" x14ac:dyDescent="0.2">
      <c r="A53" s="138" t="s">
        <v>17</v>
      </c>
      <c r="B53" s="10" t="s">
        <v>70</v>
      </c>
      <c r="C53" s="11">
        <v>240</v>
      </c>
      <c r="D53" s="16">
        <v>5</v>
      </c>
      <c r="E53" s="17">
        <v>3</v>
      </c>
      <c r="F53" s="148">
        <f>'Приложение 3'!F157</f>
        <v>272.5</v>
      </c>
      <c r="G53" s="148">
        <f>'Приложение 3'!G157</f>
        <v>0</v>
      </c>
      <c r="H53" s="148">
        <f>'Приложение 3'!H157</f>
        <v>0</v>
      </c>
      <c r="I53" s="7"/>
    </row>
    <row r="54" spans="1:9" s="79" customFormat="1" ht="18.75" hidden="1" x14ac:dyDescent="0.2">
      <c r="A54" s="81" t="str">
        <f>'Приложение 3'!A158</f>
        <v>Обеспечение сбалансированности местных бюджетов</v>
      </c>
      <c r="B54" s="5" t="str">
        <f>'Приложение 3'!D158</f>
        <v>58.1.00.70510</v>
      </c>
      <c r="C54" s="15"/>
      <c r="D54" s="12"/>
      <c r="E54" s="13"/>
      <c r="F54" s="147">
        <f>'Приложение 3'!F158</f>
        <v>0</v>
      </c>
      <c r="G54" s="147">
        <f>'Приложение 3'!G158</f>
        <v>0</v>
      </c>
      <c r="H54" s="147">
        <f>'Приложение 3'!H158</f>
        <v>0</v>
      </c>
      <c r="I54" s="78"/>
    </row>
    <row r="55" spans="1:9" ht="32.1" hidden="1" customHeight="1" x14ac:dyDescent="0.2">
      <c r="A55" s="138" t="s">
        <v>150</v>
      </c>
      <c r="B55" s="10" t="str">
        <f>'Приложение 3'!D159</f>
        <v>58.1.00.70510</v>
      </c>
      <c r="C55" s="11">
        <v>200</v>
      </c>
      <c r="D55" s="8"/>
      <c r="E55" s="9"/>
      <c r="F55" s="148">
        <f>'Приложение 3'!F159</f>
        <v>0</v>
      </c>
      <c r="G55" s="148">
        <f>'Приложение 3'!G159</f>
        <v>0</v>
      </c>
      <c r="H55" s="148">
        <f>'Приложение 3'!H159</f>
        <v>0</v>
      </c>
      <c r="I55" s="7"/>
    </row>
    <row r="56" spans="1:9" ht="32.1" hidden="1" customHeight="1" x14ac:dyDescent="0.2">
      <c r="A56" s="138" t="s">
        <v>17</v>
      </c>
      <c r="B56" s="10" t="str">
        <f>'Приложение 3'!D160</f>
        <v>58.1.00.70510</v>
      </c>
      <c r="C56" s="11">
        <v>240</v>
      </c>
      <c r="D56" s="16">
        <v>5</v>
      </c>
      <c r="E56" s="17">
        <v>3</v>
      </c>
      <c r="F56" s="148">
        <f>'Приложение 3'!F160</f>
        <v>0</v>
      </c>
      <c r="G56" s="148">
        <f>'Приложение 3'!G160</f>
        <v>0</v>
      </c>
      <c r="H56" s="148">
        <f>'Приложение 3'!H160</f>
        <v>0</v>
      </c>
      <c r="I56" s="7"/>
    </row>
    <row r="57" spans="1:9" s="79" customFormat="1" ht="47.25" hidden="1" x14ac:dyDescent="0.2">
      <c r="A57" s="81" t="str">
        <f>'Приложение 3'!A161</f>
        <v>Подпрограмма "Озеленение" муниципальной программы "Благоустройство территории __________ сельсовета</v>
      </c>
      <c r="B57" s="5" t="s">
        <v>71</v>
      </c>
      <c r="C57" s="15"/>
      <c r="D57" s="3"/>
      <c r="E57" s="4"/>
      <c r="F57" s="147">
        <f>'Приложение 3'!F161</f>
        <v>0</v>
      </c>
      <c r="G57" s="147">
        <f>'Приложение 3'!G161</f>
        <v>0</v>
      </c>
      <c r="H57" s="147">
        <f>'Приложение 3'!H161</f>
        <v>0</v>
      </c>
      <c r="I57" s="78"/>
    </row>
    <row r="58" spans="1:9" s="79" customFormat="1" ht="31.5" hidden="1" x14ac:dyDescent="0.2">
      <c r="A58" s="81" t="str">
        <f>'Приложение 3'!A162</f>
        <v>Мероприятие "Озеленение" по благоустройству территории поселения</v>
      </c>
      <c r="B58" s="5" t="s">
        <v>72</v>
      </c>
      <c r="C58" s="24"/>
      <c r="D58" s="3"/>
      <c r="E58" s="4"/>
      <c r="F58" s="147">
        <f>'Приложение 3'!F162</f>
        <v>0</v>
      </c>
      <c r="G58" s="147">
        <f>'Приложение 3'!G162</f>
        <v>0</v>
      </c>
      <c r="H58" s="147">
        <f>'Приложение 3'!H162</f>
        <v>0</v>
      </c>
      <c r="I58" s="78"/>
    </row>
    <row r="59" spans="1:9" ht="32.1" hidden="1" customHeight="1" x14ac:dyDescent="0.2">
      <c r="A59" s="138" t="s">
        <v>150</v>
      </c>
      <c r="B59" s="10" t="s">
        <v>72</v>
      </c>
      <c r="C59" s="19">
        <v>200</v>
      </c>
      <c r="D59" s="8"/>
      <c r="E59" s="9"/>
      <c r="F59" s="148">
        <f>'Приложение 3'!F163</f>
        <v>0</v>
      </c>
      <c r="G59" s="148">
        <f>'Приложение 3'!G163</f>
        <v>0</v>
      </c>
      <c r="H59" s="148">
        <f>'Приложение 3'!H163</f>
        <v>0</v>
      </c>
      <c r="I59" s="7"/>
    </row>
    <row r="60" spans="1:9" ht="32.1" hidden="1" customHeight="1" x14ac:dyDescent="0.2">
      <c r="A60" s="138" t="s">
        <v>17</v>
      </c>
      <c r="B60" s="10" t="s">
        <v>72</v>
      </c>
      <c r="C60" s="11">
        <v>240</v>
      </c>
      <c r="D60" s="8">
        <v>5</v>
      </c>
      <c r="E60" s="9">
        <v>3</v>
      </c>
      <c r="F60" s="148">
        <f>'Приложение 3'!F164</f>
        <v>0</v>
      </c>
      <c r="G60" s="148">
        <f>'Приложение 3'!G164</f>
        <v>0</v>
      </c>
      <c r="H60" s="148">
        <f>'Приложение 3'!H164</f>
        <v>0</v>
      </c>
      <c r="I60" s="7"/>
    </row>
    <row r="61" spans="1:9" s="79" customFormat="1" ht="63" x14ac:dyDescent="0.2">
      <c r="A61" s="81" t="str">
        <f>'Приложение 3'!A165</f>
        <v>Подпрограмма "Организация и содержание мест захоронения" муниципальной программы "Благоустройство территории  Верх-Коенского сельсовета"</v>
      </c>
      <c r="B61" s="5" t="s">
        <v>73</v>
      </c>
      <c r="C61" s="15"/>
      <c r="D61" s="3"/>
      <c r="E61" s="4"/>
      <c r="F61" s="147">
        <f>'Приложение 3'!F165</f>
        <v>30</v>
      </c>
      <c r="G61" s="147">
        <f>'Приложение 3'!G165</f>
        <v>0</v>
      </c>
      <c r="H61" s="147">
        <f>'Приложение 3'!H165</f>
        <v>0</v>
      </c>
      <c r="I61" s="78"/>
    </row>
    <row r="62" spans="1:9" s="79" customFormat="1" ht="31.5" x14ac:dyDescent="0.2">
      <c r="A62" s="81" t="str">
        <f>'Приложение 3'!A166</f>
        <v>Мероприятие "Организация и содержание мест захоронения" по благоустройству территории поселения</v>
      </c>
      <c r="B62" s="5" t="s">
        <v>74</v>
      </c>
      <c r="C62" s="15"/>
      <c r="D62" s="3"/>
      <c r="E62" s="4"/>
      <c r="F62" s="147">
        <f>'Приложение 3'!F166</f>
        <v>30</v>
      </c>
      <c r="G62" s="147">
        <f>'Приложение 3'!G166</f>
        <v>0</v>
      </c>
      <c r="H62" s="147">
        <f>'Приложение 3'!H166</f>
        <v>0</v>
      </c>
      <c r="I62" s="78"/>
    </row>
    <row r="63" spans="1:9" ht="32.1" customHeight="1" x14ac:dyDescent="0.2">
      <c r="A63" s="138" t="s">
        <v>150</v>
      </c>
      <c r="B63" s="10" t="s">
        <v>74</v>
      </c>
      <c r="C63" s="23">
        <v>200</v>
      </c>
      <c r="D63" s="8"/>
      <c r="E63" s="9"/>
      <c r="F63" s="148">
        <f>'Приложение 3'!F167</f>
        <v>30</v>
      </c>
      <c r="G63" s="148">
        <f>'Приложение 3'!G167</f>
        <v>0</v>
      </c>
      <c r="H63" s="148">
        <f>'Приложение 3'!H167</f>
        <v>0</v>
      </c>
      <c r="I63" s="7"/>
    </row>
    <row r="64" spans="1:9" ht="32.1" customHeight="1" x14ac:dyDescent="0.2">
      <c r="A64" s="138" t="s">
        <v>17</v>
      </c>
      <c r="B64" s="10" t="s">
        <v>74</v>
      </c>
      <c r="C64" s="19">
        <v>240</v>
      </c>
      <c r="D64" s="8">
        <v>5</v>
      </c>
      <c r="E64" s="9">
        <v>3</v>
      </c>
      <c r="F64" s="148">
        <f>'Приложение 3'!F168</f>
        <v>30</v>
      </c>
      <c r="G64" s="148">
        <f>'Приложение 3'!G168</f>
        <v>0</v>
      </c>
      <c r="H64" s="148">
        <f>'Приложение 3'!H168</f>
        <v>0</v>
      </c>
      <c r="I64" s="7"/>
    </row>
    <row r="65" spans="1:9" s="79" customFormat="1" ht="63" x14ac:dyDescent="0.2">
      <c r="A65" s="81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Верх-Коенского сельсовета</v>
      </c>
      <c r="B65" s="5" t="s">
        <v>75</v>
      </c>
      <c r="C65" s="15"/>
      <c r="D65" s="3"/>
      <c r="E65" s="4"/>
      <c r="F65" s="147">
        <f>'Приложение 3'!F169</f>
        <v>30</v>
      </c>
      <c r="G65" s="147">
        <f>'Приложение 3'!G169</f>
        <v>0</v>
      </c>
      <c r="H65" s="147">
        <f>'Приложение 3'!H169</f>
        <v>0</v>
      </c>
      <c r="I65" s="78"/>
    </row>
    <row r="66" spans="1:9" s="79" customFormat="1" ht="31.5" x14ac:dyDescent="0.2">
      <c r="A66" s="81" t="str">
        <f>'Приложение 3'!A170</f>
        <v xml:space="preserve">Мероприятие  "Прочие мероприятия по благоустройству территории сельских поселений" </v>
      </c>
      <c r="B66" s="5" t="s">
        <v>76</v>
      </c>
      <c r="C66" s="15"/>
      <c r="D66" s="3"/>
      <c r="E66" s="4"/>
      <c r="F66" s="147">
        <f>'Приложение 3'!F170</f>
        <v>30</v>
      </c>
      <c r="G66" s="147">
        <f>'Приложение 3'!G170</f>
        <v>0</v>
      </c>
      <c r="H66" s="147">
        <f>'Приложение 3'!H170</f>
        <v>0</v>
      </c>
      <c r="I66" s="78"/>
    </row>
    <row r="67" spans="1:9" ht="32.1" customHeight="1" x14ac:dyDescent="0.2">
      <c r="A67" s="138" t="s">
        <v>150</v>
      </c>
      <c r="B67" s="10" t="s">
        <v>76</v>
      </c>
      <c r="C67" s="19">
        <v>200</v>
      </c>
      <c r="D67" s="8"/>
      <c r="E67" s="9"/>
      <c r="F67" s="148">
        <f>'Приложение 3'!F171</f>
        <v>30</v>
      </c>
      <c r="G67" s="148">
        <f>'Приложение 3'!G171</f>
        <v>0</v>
      </c>
      <c r="H67" s="148">
        <f>'Приложение 3'!H171</f>
        <v>0</v>
      </c>
      <c r="I67" s="7"/>
    </row>
    <row r="68" spans="1:9" ht="32.1" customHeight="1" x14ac:dyDescent="0.2">
      <c r="A68" s="138" t="s">
        <v>17</v>
      </c>
      <c r="B68" s="10" t="s">
        <v>76</v>
      </c>
      <c r="C68" s="19">
        <v>240</v>
      </c>
      <c r="D68" s="8">
        <v>5</v>
      </c>
      <c r="E68" s="9">
        <v>3</v>
      </c>
      <c r="F68" s="148">
        <f>'Приложение 3'!F172</f>
        <v>30</v>
      </c>
      <c r="G68" s="148">
        <f>'Приложение 3'!G172</f>
        <v>0</v>
      </c>
      <c r="H68" s="148">
        <f>'Приложение 3'!H172</f>
        <v>0</v>
      </c>
      <c r="I68" s="7"/>
    </row>
    <row r="69" spans="1:9" s="79" customFormat="1" ht="18.75" hidden="1" x14ac:dyDescent="0.2">
      <c r="A69" s="81" t="str">
        <f>'Приложение 3'!A173</f>
        <v>Реализация инициативных проектов</v>
      </c>
      <c r="B69" s="5" t="str">
        <f>'Приложение 3'!D173</f>
        <v>58.4.00.70240</v>
      </c>
      <c r="C69" s="15"/>
      <c r="D69" s="3"/>
      <c r="E69" s="4"/>
      <c r="F69" s="147">
        <f>'Приложение 3'!F173</f>
        <v>0</v>
      </c>
      <c r="G69" s="147">
        <f>'Приложение 3'!G173</f>
        <v>0</v>
      </c>
      <c r="H69" s="147">
        <f>'Приложение 3'!H173</f>
        <v>0</v>
      </c>
      <c r="I69" s="78"/>
    </row>
    <row r="70" spans="1:9" ht="31.5" hidden="1" x14ac:dyDescent="0.2">
      <c r="A70" s="138" t="s">
        <v>150</v>
      </c>
      <c r="B70" s="10" t="str">
        <f>'Приложение 3'!D174</f>
        <v>58.4.00.70240</v>
      </c>
      <c r="C70" s="19">
        <v>200</v>
      </c>
      <c r="D70" s="8"/>
      <c r="E70" s="9"/>
      <c r="F70" s="148">
        <f>'Приложение 3'!F174</f>
        <v>0</v>
      </c>
      <c r="G70" s="148">
        <f>'Приложение 3'!G174</f>
        <v>0</v>
      </c>
      <c r="H70" s="148">
        <f>'Приложение 3'!H174</f>
        <v>0</v>
      </c>
      <c r="I70" s="7"/>
    </row>
    <row r="71" spans="1:9" ht="31.5" hidden="1" x14ac:dyDescent="0.2">
      <c r="A71" s="138" t="s">
        <v>17</v>
      </c>
      <c r="B71" s="10" t="str">
        <f>'Приложение 3'!D175</f>
        <v>58.4.00.70240</v>
      </c>
      <c r="C71" s="19">
        <v>240</v>
      </c>
      <c r="D71" s="8">
        <v>5</v>
      </c>
      <c r="E71" s="9">
        <v>3</v>
      </c>
      <c r="F71" s="148">
        <f>'Приложение 3'!F175</f>
        <v>0</v>
      </c>
      <c r="G71" s="148">
        <f>'Приложение 3'!G175</f>
        <v>0</v>
      </c>
      <c r="H71" s="148">
        <f>'Приложение 3'!H175</f>
        <v>0</v>
      </c>
      <c r="I71" s="7"/>
    </row>
    <row r="72" spans="1:9" s="79" customFormat="1" ht="31.5" hidden="1" x14ac:dyDescent="0.2">
      <c r="A72" s="81" t="str">
        <f>'Приложение 3'!A176</f>
        <v>Реализация социально значимых проектов в сфере развития общественной инфраструктуры</v>
      </c>
      <c r="B72" s="5" t="str">
        <f>'Приложение 3'!D176</f>
        <v>58.4.00.70370</v>
      </c>
      <c r="C72" s="15"/>
      <c r="D72" s="3"/>
      <c r="E72" s="4"/>
      <c r="F72" s="147">
        <f>'Приложение 3'!F176</f>
        <v>0</v>
      </c>
      <c r="G72" s="147">
        <f>'Приложение 3'!G176</f>
        <v>0</v>
      </c>
      <c r="H72" s="147">
        <f>'Приложение 3'!H176</f>
        <v>0</v>
      </c>
      <c r="I72" s="78"/>
    </row>
    <row r="73" spans="1:9" ht="31.5" hidden="1" x14ac:dyDescent="0.2">
      <c r="A73" s="138" t="s">
        <v>150</v>
      </c>
      <c r="B73" s="10" t="str">
        <f>'Приложение 3'!D177</f>
        <v>58.4.00.70370</v>
      </c>
      <c r="C73" s="19">
        <v>200</v>
      </c>
      <c r="D73" s="8"/>
      <c r="E73" s="9"/>
      <c r="F73" s="148">
        <f>'Приложение 3'!F177</f>
        <v>0</v>
      </c>
      <c r="G73" s="148">
        <f>'Приложение 3'!G177</f>
        <v>0</v>
      </c>
      <c r="H73" s="148">
        <f>'Приложение 3'!H177</f>
        <v>0</v>
      </c>
      <c r="I73" s="7"/>
    </row>
    <row r="74" spans="1:9" ht="31.5" hidden="1" x14ac:dyDescent="0.2">
      <c r="A74" s="138" t="s">
        <v>17</v>
      </c>
      <c r="B74" s="10" t="str">
        <f>'Приложение 3'!D178</f>
        <v>58.4.00.70370</v>
      </c>
      <c r="C74" s="19">
        <v>240</v>
      </c>
      <c r="D74" s="8">
        <v>5</v>
      </c>
      <c r="E74" s="9">
        <v>3</v>
      </c>
      <c r="F74" s="148">
        <f>'Приложение 3'!F178</f>
        <v>0</v>
      </c>
      <c r="G74" s="148">
        <f>'Приложение 3'!G178</f>
        <v>0</v>
      </c>
      <c r="H74" s="148">
        <f>'Приложение 3'!H178</f>
        <v>0</v>
      </c>
      <c r="I74" s="7"/>
    </row>
    <row r="75" spans="1:9" s="79" customFormat="1" ht="18.75" hidden="1" x14ac:dyDescent="0.2">
      <c r="A75" s="81" t="str">
        <f>'Приложение 3'!A179</f>
        <v>Обеспечение сбалансированности местных бюджетов</v>
      </c>
      <c r="B75" s="5" t="str">
        <f>'Приложение 3'!D179</f>
        <v>58.4.00.70510</v>
      </c>
      <c r="C75" s="15"/>
      <c r="D75" s="3"/>
      <c r="E75" s="4"/>
      <c r="F75" s="147">
        <f>'Приложение 3'!F179</f>
        <v>0</v>
      </c>
      <c r="G75" s="147">
        <f>'Приложение 3'!G179</f>
        <v>0</v>
      </c>
      <c r="H75" s="147">
        <f>'Приложение 3'!H179</f>
        <v>0</v>
      </c>
      <c r="I75" s="78"/>
    </row>
    <row r="76" spans="1:9" ht="31.5" hidden="1" x14ac:dyDescent="0.2">
      <c r="A76" s="138" t="s">
        <v>150</v>
      </c>
      <c r="B76" s="10" t="str">
        <f>'Приложение 3'!D180</f>
        <v>58.4.00.70510</v>
      </c>
      <c r="C76" s="19">
        <v>200</v>
      </c>
      <c r="D76" s="8"/>
      <c r="E76" s="9"/>
      <c r="F76" s="148">
        <f>'Приложение 3'!F180</f>
        <v>0</v>
      </c>
      <c r="G76" s="148">
        <f>'Приложение 3'!G180</f>
        <v>0</v>
      </c>
      <c r="H76" s="148">
        <f>'Приложение 3'!H180</f>
        <v>0</v>
      </c>
      <c r="I76" s="7"/>
    </row>
    <row r="77" spans="1:9" ht="31.5" hidden="1" x14ac:dyDescent="0.2">
      <c r="A77" s="138" t="s">
        <v>17</v>
      </c>
      <c r="B77" s="10" t="str">
        <f>'Приложение 3'!D181</f>
        <v>58.4.00.70510</v>
      </c>
      <c r="C77" s="19">
        <v>240</v>
      </c>
      <c r="D77" s="8">
        <v>5</v>
      </c>
      <c r="E77" s="9">
        <v>3</v>
      </c>
      <c r="F77" s="148">
        <f>'Приложение 3'!F181</f>
        <v>0</v>
      </c>
      <c r="G77" s="148">
        <f>'Приложение 3'!G181</f>
        <v>0</v>
      </c>
      <c r="H77" s="148">
        <f>'Приложение 3'!H181</f>
        <v>0</v>
      </c>
      <c r="I77" s="7"/>
    </row>
    <row r="78" spans="1:9" s="79" customFormat="1" ht="18.75" hidden="1" x14ac:dyDescent="0.2">
      <c r="A78" s="81" t="str">
        <f>'Приложение 3'!A182</f>
        <v>Софинанансирование инициативных проектов</v>
      </c>
      <c r="B78" s="5" t="str">
        <f>'Приложение 3'!D182</f>
        <v>58.4.00.S0240</v>
      </c>
      <c r="C78" s="15"/>
      <c r="D78" s="3"/>
      <c r="E78" s="4"/>
      <c r="F78" s="147">
        <f>'Приложение 3'!F182</f>
        <v>0</v>
      </c>
      <c r="G78" s="147">
        <f>'Приложение 3'!G182</f>
        <v>0</v>
      </c>
      <c r="H78" s="147">
        <f>'Приложение 3'!H182</f>
        <v>0</v>
      </c>
      <c r="I78" s="78"/>
    </row>
    <row r="79" spans="1:9" ht="31.5" hidden="1" x14ac:dyDescent="0.2">
      <c r="A79" s="138" t="s">
        <v>150</v>
      </c>
      <c r="B79" s="10" t="str">
        <f>'Приложение 3'!D183</f>
        <v>58.4.00.S0240</v>
      </c>
      <c r="C79" s="19">
        <v>200</v>
      </c>
      <c r="D79" s="8"/>
      <c r="E79" s="9"/>
      <c r="F79" s="148">
        <f>'Приложение 3'!F183</f>
        <v>0</v>
      </c>
      <c r="G79" s="148">
        <f>'Приложение 3'!G183</f>
        <v>0</v>
      </c>
      <c r="H79" s="148">
        <f>'Приложение 3'!H183</f>
        <v>0</v>
      </c>
      <c r="I79" s="7"/>
    </row>
    <row r="80" spans="1:9" ht="31.5" hidden="1" x14ac:dyDescent="0.2">
      <c r="A80" s="138" t="s">
        <v>17</v>
      </c>
      <c r="B80" s="10" t="str">
        <f>'Приложение 3'!D184</f>
        <v>58.4.00.S0240</v>
      </c>
      <c r="C80" s="19">
        <v>240</v>
      </c>
      <c r="D80" s="8">
        <v>5</v>
      </c>
      <c r="E80" s="9">
        <v>3</v>
      </c>
      <c r="F80" s="148">
        <f>'Приложение 3'!F184</f>
        <v>0</v>
      </c>
      <c r="G80" s="148">
        <f>'Приложение 3'!G184</f>
        <v>0</v>
      </c>
      <c r="H80" s="148">
        <f>'Приложение 3'!H184</f>
        <v>0</v>
      </c>
      <c r="I80" s="7"/>
    </row>
    <row r="81" spans="1:9" s="79" customFormat="1" ht="31.5" hidden="1" x14ac:dyDescent="0.2">
      <c r="A81" s="81" t="str">
        <f>'Приложение 3'!A185</f>
        <v>Софинансирование социально значимых проектов в сфере развития общественной инфраструктуры</v>
      </c>
      <c r="B81" s="5" t="str">
        <f>'Приложение 3'!D185</f>
        <v>58.4.00.S0370</v>
      </c>
      <c r="C81" s="15"/>
      <c r="D81" s="3"/>
      <c r="E81" s="4"/>
      <c r="F81" s="147">
        <f>'Приложение 3'!F185</f>
        <v>0</v>
      </c>
      <c r="G81" s="147">
        <f>'Приложение 3'!G185</f>
        <v>0</v>
      </c>
      <c r="H81" s="147">
        <f>'Приложение 3'!H185</f>
        <v>0</v>
      </c>
      <c r="I81" s="78"/>
    </row>
    <row r="82" spans="1:9" ht="31.5" hidden="1" x14ac:dyDescent="0.2">
      <c r="A82" s="138" t="s">
        <v>150</v>
      </c>
      <c r="B82" s="10" t="str">
        <f>'Приложение 3'!D186</f>
        <v>58.4.00.S0370</v>
      </c>
      <c r="C82" s="19">
        <v>200</v>
      </c>
      <c r="D82" s="8"/>
      <c r="E82" s="9"/>
      <c r="F82" s="148">
        <f>'Приложение 3'!F186</f>
        <v>0</v>
      </c>
      <c r="G82" s="148">
        <f>'Приложение 3'!G186</f>
        <v>0</v>
      </c>
      <c r="H82" s="148">
        <f>'Приложение 3'!H186</f>
        <v>0</v>
      </c>
      <c r="I82" s="7"/>
    </row>
    <row r="83" spans="1:9" ht="31.5" hidden="1" x14ac:dyDescent="0.2">
      <c r="A83" s="138" t="s">
        <v>17</v>
      </c>
      <c r="B83" s="10" t="str">
        <f>'Приложение 3'!D187</f>
        <v>58.4.00.S0370</v>
      </c>
      <c r="C83" s="19">
        <v>240</v>
      </c>
      <c r="D83" s="8">
        <v>5</v>
      </c>
      <c r="E83" s="9">
        <v>3</v>
      </c>
      <c r="F83" s="148">
        <f>'Приложение 3'!F187</f>
        <v>0</v>
      </c>
      <c r="G83" s="148">
        <f>'Приложение 3'!G187</f>
        <v>0</v>
      </c>
      <c r="H83" s="148">
        <f>'Приложение 3'!H187</f>
        <v>0</v>
      </c>
      <c r="I83" s="7"/>
    </row>
    <row r="84" spans="1:9" s="79" customFormat="1" ht="47.25" x14ac:dyDescent="0.2">
      <c r="A84" s="81" t="str">
        <f>'Приложение 3'!A216</f>
        <v xml:space="preserve">Муниципальная программа "Сохранение и развитие культуры на территории  Верх-Коенского сельсовета"
</v>
      </c>
      <c r="B84" s="5" t="s">
        <v>91</v>
      </c>
      <c r="C84" s="6" t="s">
        <v>7</v>
      </c>
      <c r="D84" s="3"/>
      <c r="E84" s="4"/>
      <c r="F84" s="147">
        <f>'Приложение 3'!F216</f>
        <v>6192.9</v>
      </c>
      <c r="G84" s="147">
        <f>'Приложение 3'!G216</f>
        <v>3639.6</v>
      </c>
      <c r="H84" s="147">
        <f>'Приложение 3'!H216</f>
        <v>3872.9</v>
      </c>
      <c r="I84" s="78"/>
    </row>
    <row r="85" spans="1:9" s="79" customFormat="1" ht="47.25" hidden="1" x14ac:dyDescent="0.2">
      <c r="A85" s="81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5" s="5" t="s">
        <v>92</v>
      </c>
      <c r="C85" s="15"/>
      <c r="D85" s="3"/>
      <c r="E85" s="4"/>
      <c r="F85" s="147">
        <f>'Приложение 3'!F217</f>
        <v>0</v>
      </c>
      <c r="G85" s="147">
        <f>'Приложение 3'!G217</f>
        <v>0</v>
      </c>
      <c r="H85" s="147">
        <f>'Приложение 3'!H217</f>
        <v>0</v>
      </c>
      <c r="I85" s="78"/>
    </row>
    <row r="86" spans="1:9" ht="32.1" hidden="1" customHeight="1" x14ac:dyDescent="0.2">
      <c r="A86" s="138" t="s">
        <v>150</v>
      </c>
      <c r="B86" s="10" t="s">
        <v>92</v>
      </c>
      <c r="C86" s="43">
        <v>200</v>
      </c>
      <c r="D86" s="35"/>
      <c r="E86" s="36"/>
      <c r="F86" s="148">
        <f>'Приложение 3'!F218</f>
        <v>0</v>
      </c>
      <c r="G86" s="148">
        <f>'Приложение 3'!G218</f>
        <v>0</v>
      </c>
      <c r="H86" s="148">
        <f>'Приложение 3'!H218</f>
        <v>0</v>
      </c>
      <c r="I86" s="7"/>
    </row>
    <row r="87" spans="1:9" ht="32.1" hidden="1" customHeight="1" x14ac:dyDescent="0.2">
      <c r="A87" s="139" t="s">
        <v>17</v>
      </c>
      <c r="B87" s="10" t="s">
        <v>92</v>
      </c>
      <c r="C87" s="41">
        <v>240</v>
      </c>
      <c r="D87" s="35">
        <v>8</v>
      </c>
      <c r="E87" s="36">
        <v>1</v>
      </c>
      <c r="F87" s="148">
        <f>'Приложение 3'!F219</f>
        <v>0</v>
      </c>
      <c r="G87" s="148">
        <f>'Приложение 3'!G219</f>
        <v>0</v>
      </c>
      <c r="H87" s="148">
        <f>'Приложение 3'!H219</f>
        <v>0</v>
      </c>
      <c r="I87" s="7"/>
    </row>
    <row r="88" spans="1:9" s="79" customFormat="1" ht="31.5" x14ac:dyDescent="0.2">
      <c r="A88" s="81" t="str">
        <f>'Приложение 3'!A220</f>
        <v>Мероприятия  "Сохранение и развитие культуры" на территории поселения</v>
      </c>
      <c r="B88" s="5" t="s">
        <v>93</v>
      </c>
      <c r="C88" s="6"/>
      <c r="D88" s="3"/>
      <c r="E88" s="4"/>
      <c r="F88" s="147">
        <f>'Приложение 3'!F220</f>
        <v>3979.4999999999995</v>
      </c>
      <c r="G88" s="147">
        <f>'Приложение 3'!G220</f>
        <v>3639.6</v>
      </c>
      <c r="H88" s="147">
        <f>'Приложение 3'!H220</f>
        <v>3872.9</v>
      </c>
      <c r="I88" s="78"/>
    </row>
    <row r="89" spans="1:9" ht="63.95" customHeight="1" x14ac:dyDescent="0.2">
      <c r="A89" s="138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10" t="s">
        <v>93</v>
      </c>
      <c r="C89" s="39">
        <v>100</v>
      </c>
      <c r="D89" s="35"/>
      <c r="E89" s="36"/>
      <c r="F89" s="148">
        <f>'Приложение 3'!F221</f>
        <v>2460.1</v>
      </c>
      <c r="G89" s="148">
        <f>'Приложение 3'!G221</f>
        <v>3639.6</v>
      </c>
      <c r="H89" s="148">
        <f>'Приложение 3'!H221</f>
        <v>3872.9</v>
      </c>
      <c r="I89" s="7"/>
    </row>
    <row r="90" spans="1:9" ht="15.95" customHeight="1" x14ac:dyDescent="0.2">
      <c r="A90" s="138" t="str">
        <f>'Приложение 3'!A222</f>
        <v>Расходы на выплаты персоналу казенных учреждений</v>
      </c>
      <c r="B90" s="10" t="s">
        <v>93</v>
      </c>
      <c r="C90" s="41">
        <v>110</v>
      </c>
      <c r="D90" s="35">
        <v>8</v>
      </c>
      <c r="E90" s="36">
        <v>1</v>
      </c>
      <c r="F90" s="148">
        <f>'Приложение 3'!F222</f>
        <v>2460.1</v>
      </c>
      <c r="G90" s="148">
        <f>'Приложение 3'!G222</f>
        <v>3639.6</v>
      </c>
      <c r="H90" s="148">
        <f>'Приложение 3'!H222</f>
        <v>3872.9</v>
      </c>
      <c r="I90" s="7"/>
    </row>
    <row r="91" spans="1:9" ht="32.1" customHeight="1" x14ac:dyDescent="0.2">
      <c r="A91" s="138" t="str">
        <f>'Приложение 3'!A223</f>
        <v>Закупка товаров, работ и услуг для  государственных (муниципальных) нужд</v>
      </c>
      <c r="B91" s="10" t="s">
        <v>93</v>
      </c>
      <c r="C91" s="41">
        <v>200</v>
      </c>
      <c r="D91" s="35"/>
      <c r="E91" s="36"/>
      <c r="F91" s="148">
        <f>'Приложение 3'!F223</f>
        <v>1482.3</v>
      </c>
      <c r="G91" s="148">
        <f>'Приложение 3'!G223</f>
        <v>0</v>
      </c>
      <c r="H91" s="148">
        <f>'Приложение 3'!H223</f>
        <v>0</v>
      </c>
      <c r="I91" s="7"/>
    </row>
    <row r="92" spans="1:9" ht="32.1" customHeight="1" x14ac:dyDescent="0.2">
      <c r="A92" s="138" t="str">
        <f>'Приложение 3'!A224</f>
        <v>Иные закупки товаров, работ и услуг для обеспечения государственных (муниципальных) нужд</v>
      </c>
      <c r="B92" s="10" t="s">
        <v>93</v>
      </c>
      <c r="C92" s="41">
        <v>240</v>
      </c>
      <c r="D92" s="35">
        <v>8</v>
      </c>
      <c r="E92" s="36">
        <v>1</v>
      </c>
      <c r="F92" s="148">
        <f>'Приложение 3'!F224</f>
        <v>1482.3</v>
      </c>
      <c r="G92" s="148">
        <f>'Приложение 3'!G224</f>
        <v>0</v>
      </c>
      <c r="H92" s="148">
        <f>'Приложение 3'!H224</f>
        <v>0</v>
      </c>
      <c r="I92" s="7"/>
    </row>
    <row r="93" spans="1:9" ht="32.1" hidden="1" customHeight="1" x14ac:dyDescent="0.2">
      <c r="A93" s="138" t="str">
        <f>'Приложение 3'!A225</f>
        <v>Предоставление субсидий бюджетным, автономным учреждениям и иным некоммерческим организациям</v>
      </c>
      <c r="B93" s="10" t="s">
        <v>93</v>
      </c>
      <c r="C93" s="41">
        <v>600</v>
      </c>
      <c r="D93" s="35"/>
      <c r="E93" s="36"/>
      <c r="F93" s="148">
        <f>'Приложение 3'!F225</f>
        <v>0</v>
      </c>
      <c r="G93" s="148">
        <f>'Приложение 3'!G225</f>
        <v>0</v>
      </c>
      <c r="H93" s="148">
        <f>'Приложение 3'!H225</f>
        <v>0</v>
      </c>
      <c r="I93" s="7"/>
    </row>
    <row r="94" spans="1:9" ht="18.75" hidden="1" x14ac:dyDescent="0.2">
      <c r="A94" s="138" t="str">
        <f>'Приложение 3'!A226</f>
        <v>Субсидии бюджетным учреждениям</v>
      </c>
      <c r="B94" s="10" t="s">
        <v>93</v>
      </c>
      <c r="C94" s="41">
        <v>610</v>
      </c>
      <c r="D94" s="35">
        <v>8</v>
      </c>
      <c r="E94" s="36">
        <v>1</v>
      </c>
      <c r="F94" s="148">
        <f>'Приложение 3'!F226</f>
        <v>0</v>
      </c>
      <c r="G94" s="148">
        <f>'Приложение 3'!G226</f>
        <v>0</v>
      </c>
      <c r="H94" s="148">
        <f>'Приложение 3'!H226</f>
        <v>0</v>
      </c>
      <c r="I94" s="7"/>
    </row>
    <row r="95" spans="1:9" ht="15.95" customHeight="1" x14ac:dyDescent="0.2">
      <c r="A95" s="138" t="str">
        <f>'Приложение 3'!A227</f>
        <v>Иные бюджетные ассигнования</v>
      </c>
      <c r="B95" s="26" t="s">
        <v>93</v>
      </c>
      <c r="C95" s="41">
        <v>800</v>
      </c>
      <c r="D95" s="40"/>
      <c r="E95" s="36"/>
      <c r="F95" s="148">
        <f>'Приложение 3'!F227</f>
        <v>37.1</v>
      </c>
      <c r="G95" s="148">
        <f>'Приложение 3'!G227</f>
        <v>0</v>
      </c>
      <c r="H95" s="148">
        <f>'Приложение 3'!H227</f>
        <v>0</v>
      </c>
      <c r="I95" s="7"/>
    </row>
    <row r="96" spans="1:9" ht="15.95" customHeight="1" x14ac:dyDescent="0.2">
      <c r="A96" s="138" t="str">
        <f>'Приложение 3'!A228</f>
        <v xml:space="preserve">Уплата налогов, сборов и иных платежей </v>
      </c>
      <c r="B96" s="26" t="s">
        <v>93</v>
      </c>
      <c r="C96" s="41">
        <v>850</v>
      </c>
      <c r="D96" s="40">
        <v>8</v>
      </c>
      <c r="E96" s="36">
        <v>1</v>
      </c>
      <c r="F96" s="148">
        <f>'Приложение 3'!F228</f>
        <v>37.1</v>
      </c>
      <c r="G96" s="148">
        <f>'Приложение 3'!G228</f>
        <v>0</v>
      </c>
      <c r="H96" s="148">
        <f>'Приложение 3'!H228</f>
        <v>0</v>
      </c>
      <c r="I96" s="7"/>
    </row>
    <row r="97" spans="1:9" ht="31.5" hidden="1" x14ac:dyDescent="0.2">
      <c r="A97" s="81" t="str">
        <f>'Приложение 3'!A229</f>
        <v>Реализация социально значимых проектов в сфере развития общественной инфраструктуры</v>
      </c>
      <c r="B97" s="5" t="str">
        <f>'Приложение 3'!D229</f>
        <v>59.0.00.70370</v>
      </c>
      <c r="C97" s="15"/>
      <c r="D97" s="3"/>
      <c r="E97" s="4"/>
      <c r="F97" s="147">
        <f>'Приложение 3'!F229</f>
        <v>0</v>
      </c>
      <c r="G97" s="147">
        <f>'Приложение 3'!G229</f>
        <v>0</v>
      </c>
      <c r="H97" s="147">
        <f>'Приложение 3'!H229</f>
        <v>0</v>
      </c>
      <c r="I97" s="7"/>
    </row>
    <row r="98" spans="1:9" ht="15.95" hidden="1" customHeight="1" x14ac:dyDescent="0.2">
      <c r="A98" s="138" t="str">
        <f>'Приложение 3'!A230</f>
        <v>Закупка товаров, работ и услуг для  государственных (муниципальных) нужд</v>
      </c>
      <c r="B98" s="10" t="str">
        <f>'Приложение 3'!D230</f>
        <v>59.0.00.70370</v>
      </c>
      <c r="C98" s="41">
        <v>200</v>
      </c>
      <c r="D98" s="35"/>
      <c r="E98" s="36"/>
      <c r="F98" s="148">
        <f>'Приложение 3'!F230</f>
        <v>0</v>
      </c>
      <c r="G98" s="148">
        <f>'Приложение 3'!G230</f>
        <v>0</v>
      </c>
      <c r="H98" s="148">
        <f>'Приложение 3'!H230</f>
        <v>0</v>
      </c>
      <c r="I98" s="7"/>
    </row>
    <row r="99" spans="1:9" ht="15.95" hidden="1" customHeight="1" x14ac:dyDescent="0.2">
      <c r="A99" s="138" t="str">
        <f>'Приложение 3'!A231</f>
        <v>Иные закупки товаров, работ и услуг для обеспечения государственных (муниципальных) нужд</v>
      </c>
      <c r="B99" s="10" t="str">
        <f>'Приложение 3'!D231</f>
        <v>59.0.00.70370</v>
      </c>
      <c r="C99" s="41">
        <v>240</v>
      </c>
      <c r="D99" s="35">
        <v>8</v>
      </c>
      <c r="E99" s="36">
        <v>1</v>
      </c>
      <c r="F99" s="148">
        <f>'Приложение 3'!F231</f>
        <v>0</v>
      </c>
      <c r="G99" s="148">
        <f>'Приложение 3'!G231</f>
        <v>0</v>
      </c>
      <c r="H99" s="148">
        <f>'Приложение 3'!H231</f>
        <v>0</v>
      </c>
      <c r="I99" s="7"/>
    </row>
    <row r="100" spans="1:9" ht="18.75" x14ac:dyDescent="0.2">
      <c r="A100" s="81" t="str">
        <f>'Приложение 3'!A232</f>
        <v>Обеспечение сбалансированности местных бюджетов</v>
      </c>
      <c r="B100" s="5" t="str">
        <f>'Приложение 3'!D232</f>
        <v>59.0.00.70510</v>
      </c>
      <c r="C100" s="15"/>
      <c r="D100" s="3"/>
      <c r="E100" s="4"/>
      <c r="F100" s="147">
        <f>'Приложение 3'!F232</f>
        <v>2213.4</v>
      </c>
      <c r="G100" s="147">
        <f>'Приложение 3'!G232</f>
        <v>0</v>
      </c>
      <c r="H100" s="147">
        <f>'Приложение 3'!H232</f>
        <v>0</v>
      </c>
      <c r="I100" s="7"/>
    </row>
    <row r="101" spans="1:9" ht="63" x14ac:dyDescent="0.2">
      <c r="A101" s="138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" s="10" t="str">
        <f>'Приложение 3'!D233</f>
        <v>59.0.00.70510</v>
      </c>
      <c r="C101" s="41">
        <v>100</v>
      </c>
      <c r="D101" s="35"/>
      <c r="E101" s="36"/>
      <c r="F101" s="148">
        <f>'Приложение 3'!F233</f>
        <v>2213.4</v>
      </c>
      <c r="G101" s="148">
        <f>'Приложение 3'!G233</f>
        <v>0</v>
      </c>
      <c r="H101" s="148">
        <f>'Приложение 3'!H233</f>
        <v>0</v>
      </c>
      <c r="I101" s="7"/>
    </row>
    <row r="102" spans="1:9" ht="18.75" x14ac:dyDescent="0.2">
      <c r="A102" s="138" t="str">
        <f>'Приложение 3'!A234</f>
        <v>Расходы на выплаты персоналу казенных учреждений</v>
      </c>
      <c r="B102" s="10" t="str">
        <f>'Приложение 3'!D234</f>
        <v>59.0.00.70510</v>
      </c>
      <c r="C102" s="41">
        <v>110</v>
      </c>
      <c r="D102" s="35">
        <v>8</v>
      </c>
      <c r="E102" s="36">
        <v>1</v>
      </c>
      <c r="F102" s="148">
        <f>'Приложение 3'!F234</f>
        <v>2213.4</v>
      </c>
      <c r="G102" s="148">
        <f>'Приложение 3'!G234</f>
        <v>0</v>
      </c>
      <c r="H102" s="148">
        <f>'Приложение 3'!H234</f>
        <v>0</v>
      </c>
      <c r="I102" s="7"/>
    </row>
    <row r="103" spans="1:9" ht="31.5" hidden="1" x14ac:dyDescent="0.2">
      <c r="A103" s="138" t="str">
        <f>'Приложение 3'!A235</f>
        <v>Закупка товаров, работ и услуг для государственных (муниципальных) нужд</v>
      </c>
      <c r="B103" s="10" t="str">
        <f>'Приложение 3'!D235</f>
        <v>59.0.00.70510</v>
      </c>
      <c r="C103" s="41">
        <v>200</v>
      </c>
      <c r="D103" s="35"/>
      <c r="E103" s="36"/>
      <c r="F103" s="148">
        <f>'Приложение 3'!F235</f>
        <v>0</v>
      </c>
      <c r="G103" s="148">
        <f>'Приложение 3'!G235</f>
        <v>0</v>
      </c>
      <c r="H103" s="148">
        <f>'Приложение 3'!H235</f>
        <v>0</v>
      </c>
      <c r="I103" s="7"/>
    </row>
    <row r="104" spans="1:9" ht="31.5" hidden="1" x14ac:dyDescent="0.2">
      <c r="A104" s="138" t="str">
        <f>'Приложение 3'!A236</f>
        <v>Иные закупки товаров, работ и услуг для обеспечения государственных (муниципальных) нужд</v>
      </c>
      <c r="B104" s="10" t="str">
        <f>'Приложение 3'!D236</f>
        <v>59.0.00.70510</v>
      </c>
      <c r="C104" s="41">
        <v>240</v>
      </c>
      <c r="D104" s="35">
        <v>8</v>
      </c>
      <c r="E104" s="36">
        <v>1</v>
      </c>
      <c r="F104" s="148">
        <f>'Приложение 3'!F236</f>
        <v>0</v>
      </c>
      <c r="G104" s="148">
        <f>'Приложение 3'!G236</f>
        <v>0</v>
      </c>
      <c r="H104" s="148">
        <f>'Приложение 3'!H236</f>
        <v>0</v>
      </c>
      <c r="I104" s="7"/>
    </row>
    <row r="105" spans="1:9" ht="31.5" hidden="1" x14ac:dyDescent="0.2">
      <c r="A105" s="138" t="str">
        <f>'Приложение 3'!A237</f>
        <v>Предоставление субсидий бюджетным, автономным учреждениям и иным некоммерческим организациям</v>
      </c>
      <c r="B105" s="10" t="str">
        <f>'Приложение 3'!D237</f>
        <v>59.0.00.70510</v>
      </c>
      <c r="C105" s="41">
        <v>600</v>
      </c>
      <c r="D105" s="35"/>
      <c r="E105" s="36"/>
      <c r="F105" s="148">
        <f>'Приложение 3'!F237</f>
        <v>0</v>
      </c>
      <c r="G105" s="148">
        <f>'Приложение 3'!G237</f>
        <v>0</v>
      </c>
      <c r="H105" s="148">
        <f>'Приложение 3'!H237</f>
        <v>0</v>
      </c>
      <c r="I105" s="7"/>
    </row>
    <row r="106" spans="1:9" ht="18.75" hidden="1" x14ac:dyDescent="0.2">
      <c r="A106" s="138" t="str">
        <f>'Приложение 3'!A238</f>
        <v>Субсидии бюджетным учреждениям</v>
      </c>
      <c r="B106" s="10" t="str">
        <f>'Приложение 3'!D238</f>
        <v>59.0.00.70510</v>
      </c>
      <c r="C106" s="41">
        <v>610</v>
      </c>
      <c r="D106" s="35">
        <v>8</v>
      </c>
      <c r="E106" s="36">
        <v>1</v>
      </c>
      <c r="F106" s="148">
        <f>'Приложение 3'!F238</f>
        <v>0</v>
      </c>
      <c r="G106" s="148">
        <f>'Приложение 3'!G238</f>
        <v>0</v>
      </c>
      <c r="H106" s="148">
        <f>'Приложение 3'!H238</f>
        <v>0</v>
      </c>
      <c r="I106" s="7"/>
    </row>
    <row r="107" spans="1:9" ht="31.5" hidden="1" x14ac:dyDescent="0.2">
      <c r="A107" s="81" t="str">
        <f>'Приложение 3'!A239</f>
        <v>Установка мемориальных знаков на воинских захоронениях</v>
      </c>
      <c r="B107" s="5" t="str">
        <f>'Приложение 3'!D239</f>
        <v>59.0.00.L2992</v>
      </c>
      <c r="C107" s="15"/>
      <c r="D107" s="3"/>
      <c r="E107" s="4"/>
      <c r="F107" s="147">
        <f>'Приложение 3'!F239</f>
        <v>0</v>
      </c>
      <c r="G107" s="147">
        <f>'Приложение 3'!G239</f>
        <v>0</v>
      </c>
      <c r="H107" s="147">
        <f>'Приложение 3'!H239</f>
        <v>0</v>
      </c>
      <c r="I107" s="7"/>
    </row>
    <row r="108" spans="1:9" ht="31.5" hidden="1" x14ac:dyDescent="0.2">
      <c r="A108" s="138" t="str">
        <f>'Приложение 3'!A240</f>
        <v>Закупка товаров, работ и услуг для государственных (муниципальных) нужд</v>
      </c>
      <c r="B108" s="10" t="str">
        <f>'Приложение 3'!D240</f>
        <v>59.0.00.L2992</v>
      </c>
      <c r="C108" s="41">
        <v>200</v>
      </c>
      <c r="D108" s="35"/>
      <c r="E108" s="36"/>
      <c r="F108" s="148">
        <f>'Приложение 3'!F240</f>
        <v>0</v>
      </c>
      <c r="G108" s="148">
        <f>'Приложение 3'!G240</f>
        <v>0</v>
      </c>
      <c r="H108" s="148">
        <f>'Приложение 3'!H240</f>
        <v>0</v>
      </c>
      <c r="I108" s="7"/>
    </row>
    <row r="109" spans="1:9" ht="31.5" hidden="1" x14ac:dyDescent="0.2">
      <c r="A109" s="138" t="str">
        <f>'Приложение 3'!A241</f>
        <v>Иные закупки товаров, работ и услуг для обеспечения государственных (муниципальных) нужд</v>
      </c>
      <c r="B109" s="10" t="str">
        <f>'Приложение 3'!D241</f>
        <v>59.0.00.L2992</v>
      </c>
      <c r="C109" s="41">
        <v>240</v>
      </c>
      <c r="D109" s="35">
        <v>8</v>
      </c>
      <c r="E109" s="36">
        <v>1</v>
      </c>
      <c r="F109" s="148">
        <f>'Приложение 3'!F241</f>
        <v>0</v>
      </c>
      <c r="G109" s="148">
        <f>'Приложение 3'!G241</f>
        <v>0</v>
      </c>
      <c r="H109" s="148">
        <f>'Приложение 3'!H241</f>
        <v>0</v>
      </c>
      <c r="I109" s="7"/>
    </row>
    <row r="110" spans="1:9" ht="31.5" hidden="1" x14ac:dyDescent="0.2">
      <c r="A110" s="81" t="str">
        <f>'Приложение 3'!A242</f>
        <v>Софинансирование социально значимых проектов в сфере развития общественной инфраструктуры</v>
      </c>
      <c r="B110" s="5" t="str">
        <f>'Приложение 3'!D242</f>
        <v>59.0.00.S0370</v>
      </c>
      <c r="C110" s="15"/>
      <c r="D110" s="3"/>
      <c r="E110" s="4"/>
      <c r="F110" s="147">
        <f>'Приложение 3'!F242</f>
        <v>0</v>
      </c>
      <c r="G110" s="147">
        <f>'Приложение 3'!G242</f>
        <v>0</v>
      </c>
      <c r="H110" s="147">
        <f>'Приложение 3'!H242</f>
        <v>0</v>
      </c>
      <c r="I110" s="7"/>
    </row>
    <row r="111" spans="1:9" ht="31.5" hidden="1" x14ac:dyDescent="0.2">
      <c r="A111" s="138" t="str">
        <f>'Приложение 3'!A243</f>
        <v>Закупка товаров, работ и услуг для  государственных (муниципальных) нужд</v>
      </c>
      <c r="B111" s="10" t="str">
        <f>'Приложение 3'!D243</f>
        <v>59.0.00.S0370</v>
      </c>
      <c r="C111" s="41">
        <v>200</v>
      </c>
      <c r="D111" s="35"/>
      <c r="E111" s="36"/>
      <c r="F111" s="148">
        <f>'Приложение 3'!F243</f>
        <v>0</v>
      </c>
      <c r="G111" s="148">
        <f>'Приложение 3'!G243</f>
        <v>0</v>
      </c>
      <c r="H111" s="148">
        <f>'Приложение 3'!H243</f>
        <v>0</v>
      </c>
      <c r="I111" s="7"/>
    </row>
    <row r="112" spans="1:9" ht="31.5" hidden="1" x14ac:dyDescent="0.2">
      <c r="A112" s="138" t="str">
        <f>'Приложение 3'!A244</f>
        <v>Иные закупки товаров, работ и услуг для обеспечения государственных (муниципальных) нужд</v>
      </c>
      <c r="B112" s="10" t="str">
        <f>'Приложение 3'!D244</f>
        <v>59.0.00.S0370</v>
      </c>
      <c r="C112" s="41">
        <v>240</v>
      </c>
      <c r="D112" s="35">
        <v>8</v>
      </c>
      <c r="E112" s="36">
        <v>1</v>
      </c>
      <c r="F112" s="148">
        <f>'Приложение 3'!F244</f>
        <v>0</v>
      </c>
      <c r="G112" s="148">
        <f>'Приложение 3'!G244</f>
        <v>0</v>
      </c>
      <c r="H112" s="148">
        <f>'Приложение 3'!H244</f>
        <v>0</v>
      </c>
      <c r="I112" s="7"/>
    </row>
    <row r="113" spans="1:9" ht="31.5" hidden="1" x14ac:dyDescent="0.2">
      <c r="A113" s="81" t="str">
        <f>'Приложение 3'!A279</f>
        <v xml:space="preserve">Муниципальная программа "Физическая культура и спорт   ________ сельсовета </v>
      </c>
      <c r="B113" s="5" t="str">
        <f>'Приложение 3'!D279</f>
        <v>60.0.00.00000</v>
      </c>
      <c r="C113" s="41"/>
      <c r="D113" s="35"/>
      <c r="E113" s="36"/>
      <c r="F113" s="147">
        <f>F114+F122</f>
        <v>0</v>
      </c>
      <c r="G113" s="147">
        <f t="shared" ref="G113:H113" si="1">G114+G122</f>
        <v>0</v>
      </c>
      <c r="H113" s="147">
        <f t="shared" si="1"/>
        <v>0</v>
      </c>
      <c r="I113" s="7"/>
    </row>
    <row r="114" spans="1:9" s="79" customFormat="1" ht="31.5" hidden="1" x14ac:dyDescent="0.2">
      <c r="A114" s="81" t="str">
        <f>'Приложение 3'!A280</f>
        <v xml:space="preserve">Мероприятия "Физическая культура и спорт" на территории поселения </v>
      </c>
      <c r="B114" s="5" t="str">
        <f>'Приложение 3'!D280</f>
        <v>60.0.00.01590</v>
      </c>
      <c r="C114" s="15"/>
      <c r="D114" s="3"/>
      <c r="E114" s="4"/>
      <c r="F114" s="147">
        <f>F115+F117+F120</f>
        <v>0</v>
      </c>
      <c r="G114" s="147">
        <f t="shared" ref="G114:H114" si="2">G115+G117+G120</f>
        <v>0</v>
      </c>
      <c r="H114" s="147">
        <f t="shared" si="2"/>
        <v>0</v>
      </c>
      <c r="I114" s="78"/>
    </row>
    <row r="115" spans="1:9" ht="63" hidden="1" x14ac:dyDescent="0.2">
      <c r="A115" s="138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5" s="10" t="str">
        <f>'Приложение 3'!D281</f>
        <v>60.0.00.01590</v>
      </c>
      <c r="C115" s="41">
        <v>100</v>
      </c>
      <c r="D115" s="35"/>
      <c r="E115" s="36"/>
      <c r="F115" s="148">
        <f>'Приложение 3'!F281</f>
        <v>0</v>
      </c>
      <c r="G115" s="148">
        <f>'Приложение 3'!G281</f>
        <v>0</v>
      </c>
      <c r="H115" s="148">
        <f>'Приложение 3'!H281</f>
        <v>0</v>
      </c>
      <c r="I115" s="7"/>
    </row>
    <row r="116" spans="1:9" ht="18.75" hidden="1" x14ac:dyDescent="0.2">
      <c r="A116" s="138" t="str">
        <f>'Приложение 3'!A282</f>
        <v>Расходы на выплаты персоналу казенных учреждений</v>
      </c>
      <c r="B116" s="10" t="str">
        <f>'Приложение 3'!D282</f>
        <v>60.0.00.01590</v>
      </c>
      <c r="C116" s="41">
        <v>110</v>
      </c>
      <c r="D116" s="35">
        <v>11</v>
      </c>
      <c r="E116" s="36">
        <v>2</v>
      </c>
      <c r="F116" s="148">
        <f>'Приложение 3'!F282</f>
        <v>0</v>
      </c>
      <c r="G116" s="148">
        <f>'Приложение 3'!G282</f>
        <v>0</v>
      </c>
      <c r="H116" s="148">
        <f>'Приложение 3'!H282</f>
        <v>0</v>
      </c>
      <c r="I116" s="7"/>
    </row>
    <row r="117" spans="1:9" ht="31.5" hidden="1" x14ac:dyDescent="0.2">
      <c r="A117" s="138" t="str">
        <f>'Приложение 3'!A283</f>
        <v>Закупка товаров, работ и услуг для обеспечения государственных (муниципальных) нужд</v>
      </c>
      <c r="B117" s="10" t="str">
        <f>'Приложение 3'!D283</f>
        <v>60.0.00.01590</v>
      </c>
      <c r="C117" s="41">
        <v>200</v>
      </c>
      <c r="D117" s="35"/>
      <c r="E117" s="36"/>
      <c r="F117" s="148">
        <f>F118+F119</f>
        <v>0</v>
      </c>
      <c r="G117" s="148">
        <f t="shared" ref="G117:H117" si="3">G118+G119</f>
        <v>0</v>
      </c>
      <c r="H117" s="148">
        <f t="shared" si="3"/>
        <v>0</v>
      </c>
      <c r="I117" s="7"/>
    </row>
    <row r="118" spans="1:9" ht="31.5" hidden="1" x14ac:dyDescent="0.2">
      <c r="A118" s="138" t="str">
        <f>'Приложение 3'!A284</f>
        <v>Иные закупки товаров, работ и услуг для обеспечения государственных (муниципальных) нужд</v>
      </c>
      <c r="B118" s="10" t="str">
        <f>'Приложение 3'!D284</f>
        <v>60.0.00.01590</v>
      </c>
      <c r="C118" s="41">
        <v>240</v>
      </c>
      <c r="D118" s="35">
        <v>11</v>
      </c>
      <c r="E118" s="36">
        <v>2</v>
      </c>
      <c r="F118" s="148">
        <f>'Приложение 3'!F284</f>
        <v>0</v>
      </c>
      <c r="G118" s="148">
        <f>'Приложение 3'!G284</f>
        <v>0</v>
      </c>
      <c r="H118" s="148">
        <f>'Приложение 3'!H284</f>
        <v>0</v>
      </c>
      <c r="I118" s="7"/>
    </row>
    <row r="119" spans="1:9" ht="31.5" hidden="1" x14ac:dyDescent="0.2">
      <c r="A119" s="138" t="str">
        <f>'Приложение 3'!A294</f>
        <v>Иные закупки товаров, работ и услуг для обеспечения государственных (муниципальных) нужд</v>
      </c>
      <c r="B119" s="10" t="str">
        <f>'Приложение 3'!D285</f>
        <v>60.0.00.01590</v>
      </c>
      <c r="C119" s="41">
        <v>240</v>
      </c>
      <c r="D119" s="35">
        <v>11</v>
      </c>
      <c r="E119" s="36">
        <v>5</v>
      </c>
      <c r="F119" s="148">
        <f>'Приложение 3'!F294</f>
        <v>0</v>
      </c>
      <c r="G119" s="148">
        <f>'Приложение 3'!G294</f>
        <v>0</v>
      </c>
      <c r="H119" s="148">
        <f>'Приложение 3'!H294</f>
        <v>0</v>
      </c>
      <c r="I119" s="7"/>
    </row>
    <row r="120" spans="1:9" ht="18.75" hidden="1" x14ac:dyDescent="0.2">
      <c r="A120" s="138" t="str">
        <f>'Приложение 3'!A285</f>
        <v>Иные бюджетные ассигнования</v>
      </c>
      <c r="B120" s="10" t="str">
        <f>'Приложение 3'!D285</f>
        <v>60.0.00.01590</v>
      </c>
      <c r="C120" s="41">
        <v>800</v>
      </c>
      <c r="D120" s="35"/>
      <c r="E120" s="36"/>
      <c r="F120" s="148">
        <f>'Приложение 3'!F285</f>
        <v>0</v>
      </c>
      <c r="G120" s="148">
        <f>'Приложение 3'!G285</f>
        <v>0</v>
      </c>
      <c r="H120" s="148">
        <f>'Приложение 3'!H285</f>
        <v>0</v>
      </c>
      <c r="I120" s="7"/>
    </row>
    <row r="121" spans="1:9" ht="18.75" hidden="1" x14ac:dyDescent="0.2">
      <c r="A121" s="138" t="str">
        <f>'Приложение 3'!A286</f>
        <v>Уплата налогов, сборов и иных платежей</v>
      </c>
      <c r="B121" s="10" t="str">
        <f>'Приложение 3'!D286</f>
        <v>60.0.00.01590</v>
      </c>
      <c r="C121" s="41">
        <v>850</v>
      </c>
      <c r="D121" s="35">
        <v>11</v>
      </c>
      <c r="E121" s="36">
        <v>2</v>
      </c>
      <c r="F121" s="148">
        <f>'Приложение 3'!F286</f>
        <v>0</v>
      </c>
      <c r="G121" s="148">
        <f>'Приложение 3'!G286</f>
        <v>0</v>
      </c>
      <c r="H121" s="148">
        <f>'Приложение 3'!H286</f>
        <v>0</v>
      </c>
      <c r="I121" s="7"/>
    </row>
    <row r="122" spans="1:9" s="79" customFormat="1" ht="18.75" hidden="1" x14ac:dyDescent="0.2">
      <c r="A122" s="81" t="str">
        <f>'Приложение 3'!A287</f>
        <v>Обеспечение сбалансированности местных бюджетов</v>
      </c>
      <c r="B122" s="5" t="str">
        <f>'Приложение 3'!D287</f>
        <v>60.0.00.70510</v>
      </c>
      <c r="C122" s="15"/>
      <c r="D122" s="3"/>
      <c r="E122" s="4"/>
      <c r="F122" s="147">
        <f>'Приложение 3'!F287</f>
        <v>0</v>
      </c>
      <c r="G122" s="147">
        <f>'Приложение 3'!G287</f>
        <v>0</v>
      </c>
      <c r="H122" s="147">
        <f>'Приложение 3'!H287</f>
        <v>0</v>
      </c>
      <c r="I122" s="78"/>
    </row>
    <row r="123" spans="1:9" ht="63" hidden="1" x14ac:dyDescent="0.2">
      <c r="A123" s="138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10" t="str">
        <f>'Приложение 3'!D288</f>
        <v>60.0.00.70510</v>
      </c>
      <c r="C123" s="41">
        <v>100</v>
      </c>
      <c r="D123" s="35"/>
      <c r="E123" s="36"/>
      <c r="F123" s="148">
        <f>'Приложение 3'!F288</f>
        <v>0</v>
      </c>
      <c r="G123" s="148">
        <f>'Приложение 3'!G288</f>
        <v>0</v>
      </c>
      <c r="H123" s="148">
        <f>'Приложение 3'!H288</f>
        <v>0</v>
      </c>
      <c r="I123" s="7"/>
    </row>
    <row r="124" spans="1:9" ht="18.75" hidden="1" x14ac:dyDescent="0.2">
      <c r="A124" s="138" t="str">
        <f>'Приложение 3'!A289</f>
        <v>Расходы на выплаты персоналу казенных учреждений</v>
      </c>
      <c r="B124" s="10" t="str">
        <f>'Приложение 3'!D289</f>
        <v>60.0.00.70510</v>
      </c>
      <c r="C124" s="41">
        <v>110</v>
      </c>
      <c r="D124" s="35">
        <v>11</v>
      </c>
      <c r="E124" s="36">
        <v>2</v>
      </c>
      <c r="F124" s="148">
        <f>'Приложение 3'!F289</f>
        <v>0</v>
      </c>
      <c r="G124" s="148">
        <f>'Приложение 3'!G289</f>
        <v>0</v>
      </c>
      <c r="H124" s="148">
        <f>'Приложение 3'!H289</f>
        <v>0</v>
      </c>
      <c r="I124" s="7"/>
    </row>
    <row r="125" spans="1:9" s="79" customFormat="1" ht="30" hidden="1" customHeight="1" x14ac:dyDescent="0.2">
      <c r="A125" s="81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125" s="33" t="s">
        <v>85</v>
      </c>
      <c r="C125" s="15"/>
      <c r="D125" s="13"/>
      <c r="E125" s="13"/>
      <c r="F125" s="146">
        <f>'Приложение 3'!F206</f>
        <v>0</v>
      </c>
      <c r="G125" s="146">
        <f>'Приложение 3'!G206</f>
        <v>0</v>
      </c>
      <c r="H125" s="146">
        <f>'Приложение 3'!H206</f>
        <v>0</v>
      </c>
      <c r="I125" s="78"/>
    </row>
    <row r="126" spans="1:9" s="79" customFormat="1" ht="30" hidden="1" customHeight="1" x14ac:dyDescent="0.2">
      <c r="A126" s="81" t="str">
        <f>'Приложение 3'!A207</f>
        <v>Мероприятия по развитию молодежной политики и оздоровление детей</v>
      </c>
      <c r="B126" s="5" t="s">
        <v>86</v>
      </c>
      <c r="C126" s="6"/>
      <c r="D126" s="3"/>
      <c r="E126" s="4"/>
      <c r="F126" s="146">
        <f>'Приложение 3'!F207</f>
        <v>0</v>
      </c>
      <c r="G126" s="146">
        <f>'Приложение 3'!G207</f>
        <v>0</v>
      </c>
      <c r="H126" s="146">
        <f>'Приложение 3'!H207</f>
        <v>0</v>
      </c>
      <c r="I126" s="78"/>
    </row>
    <row r="127" spans="1:9" s="175" customFormat="1" ht="32.1" hidden="1" customHeight="1" x14ac:dyDescent="0.2">
      <c r="A127" s="138" t="str">
        <f>'Приложение 3'!A208</f>
        <v>Закупка товаров, работ и услуг для  государственных (муниципальных) нужд</v>
      </c>
      <c r="B127" s="10" t="s">
        <v>86</v>
      </c>
      <c r="C127" s="19">
        <v>200</v>
      </c>
      <c r="D127" s="16"/>
      <c r="E127" s="17"/>
      <c r="F127" s="134">
        <f>'Приложение 3'!F208</f>
        <v>0</v>
      </c>
      <c r="G127" s="134">
        <f>'Приложение 3'!G208</f>
        <v>0</v>
      </c>
      <c r="H127" s="134">
        <f>'Приложение 3'!H208</f>
        <v>0</v>
      </c>
      <c r="I127" s="7"/>
    </row>
    <row r="128" spans="1:9" s="175" customFormat="1" ht="32.1" hidden="1" customHeight="1" x14ac:dyDescent="0.2">
      <c r="A128" s="138" t="str">
        <f>'Приложение 3'!A209</f>
        <v>Иные закупки товаров, работ и услуг для обеспечения государственных (муниципальных) нужд</v>
      </c>
      <c r="B128" s="10" t="s">
        <v>86</v>
      </c>
      <c r="C128" s="19">
        <v>240</v>
      </c>
      <c r="D128" s="8">
        <v>7</v>
      </c>
      <c r="E128" s="9">
        <v>7</v>
      </c>
      <c r="F128" s="134">
        <f>'Приложение 3'!F209</f>
        <v>0</v>
      </c>
      <c r="G128" s="134">
        <f>'Приложение 3'!G209</f>
        <v>0</v>
      </c>
      <c r="H128" s="134">
        <f>'Приложение 3'!H209</f>
        <v>0</v>
      </c>
      <c r="I128" s="7"/>
    </row>
    <row r="129" spans="1:9" s="79" customFormat="1" ht="18.75" x14ac:dyDescent="0.2">
      <c r="A129" s="81" t="s">
        <v>9</v>
      </c>
      <c r="B129" s="5" t="s">
        <v>10</v>
      </c>
      <c r="C129" s="6" t="s">
        <v>7</v>
      </c>
      <c r="D129" s="3"/>
      <c r="E129" s="4"/>
      <c r="F129" s="147">
        <f>F130+F133+F138+F141+F144+F150+F158+F161+F164+F167+F170+F173+F176+F181+F184+F187+F190+F193+F196+F199+F202+F205+F214+F219+F222+F226+F235+F238+F242+F246+F153</f>
        <v>7812.9</v>
      </c>
      <c r="G129" s="147">
        <f t="shared" ref="G129:H129" si="4">G130+G133+G138+G141+G144+G150+G158+G161+G164+G167+G170+G173+G176+G181+G184+G187+G190+G193+G196+G199+G202+G205+G214+G219+G222+G226+G235+G238+G242+G246+G153</f>
        <v>4691.5</v>
      </c>
      <c r="H129" s="147">
        <f t="shared" si="4"/>
        <v>4975.5</v>
      </c>
      <c r="I129" s="78"/>
    </row>
    <row r="130" spans="1:9" s="79" customFormat="1" ht="32.1" customHeight="1" x14ac:dyDescent="0.2">
      <c r="A130" s="81" t="str">
        <f>'Приложение 3'!A19</f>
        <v>Расходы на выплаты по оплате труда работников государственных (муниципальных) органов</v>
      </c>
      <c r="B130" s="5" t="s">
        <v>21</v>
      </c>
      <c r="C130" s="6"/>
      <c r="D130" s="3"/>
      <c r="E130" s="4"/>
      <c r="F130" s="147">
        <f>'Приложение 3'!F19</f>
        <v>2505.6</v>
      </c>
      <c r="G130" s="147">
        <f>'Приложение 3'!G19</f>
        <v>2911.2</v>
      </c>
      <c r="H130" s="147">
        <f>'Приложение 3'!H19</f>
        <v>2911.2</v>
      </c>
      <c r="I130" s="78"/>
    </row>
    <row r="131" spans="1:9" ht="63.95" customHeight="1" x14ac:dyDescent="0.2">
      <c r="A131" s="138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1" s="10" t="s">
        <v>21</v>
      </c>
      <c r="C131" s="11">
        <v>100</v>
      </c>
      <c r="D131" s="8"/>
      <c r="E131" s="9"/>
      <c r="F131" s="148">
        <f>'Приложение 3'!F20</f>
        <v>2505.6</v>
      </c>
      <c r="G131" s="148">
        <f>'Приложение 3'!G20</f>
        <v>2911.2</v>
      </c>
      <c r="H131" s="148">
        <f>'Приложение 3'!H20</f>
        <v>2911.2</v>
      </c>
      <c r="I131" s="7"/>
    </row>
    <row r="132" spans="1:9" ht="32.1" customHeight="1" x14ac:dyDescent="0.2">
      <c r="A132" s="138" t="str">
        <f>'Приложение 3'!A21</f>
        <v>Расходы на выплаты персоналу государственных (муниципальных) органов</v>
      </c>
      <c r="B132" s="10" t="s">
        <v>21</v>
      </c>
      <c r="C132" s="11">
        <v>120</v>
      </c>
      <c r="D132" s="8">
        <v>1</v>
      </c>
      <c r="E132" s="9">
        <v>4</v>
      </c>
      <c r="F132" s="148">
        <f>'Приложение 3'!F21</f>
        <v>2505.6</v>
      </c>
      <c r="G132" s="148">
        <f>'Приложение 3'!G21</f>
        <v>2911.2</v>
      </c>
      <c r="H132" s="148">
        <f>'Приложение 3'!H21</f>
        <v>2911.2</v>
      </c>
      <c r="I132" s="7"/>
    </row>
    <row r="133" spans="1:9" ht="31.5" x14ac:dyDescent="0.2">
      <c r="A133" s="81" t="str">
        <f>'Приложение 3'!A22</f>
        <v>Расходы на обеспечение функций государственных (муниципальных) органов</v>
      </c>
      <c r="B133" s="5" t="s">
        <v>16</v>
      </c>
      <c r="C133" s="6" t="s">
        <v>7</v>
      </c>
      <c r="D133" s="3"/>
      <c r="E133" s="4"/>
      <c r="F133" s="147">
        <f>'Приложение 3'!F22</f>
        <v>975.9</v>
      </c>
      <c r="G133" s="147">
        <f>'Приложение 3'!G22</f>
        <v>0</v>
      </c>
      <c r="H133" s="147">
        <f>'Приложение 3'!H22</f>
        <v>0</v>
      </c>
      <c r="I133" s="7"/>
    </row>
    <row r="134" spans="1:9" s="175" customFormat="1" ht="32.1" customHeight="1" x14ac:dyDescent="0.2">
      <c r="A134" s="138" t="str">
        <f>'Приложение 3'!A23</f>
        <v>Закупка товаров, работ и услуг для  государственных (муниципальных) нужд</v>
      </c>
      <c r="B134" s="65" t="s">
        <v>16</v>
      </c>
      <c r="C134" s="19">
        <v>200</v>
      </c>
      <c r="D134" s="17"/>
      <c r="E134" s="17"/>
      <c r="F134" s="148">
        <f>'Приложение 3'!F23</f>
        <v>965.1</v>
      </c>
      <c r="G134" s="148">
        <f>'Приложение 3'!G23</f>
        <v>0</v>
      </c>
      <c r="H134" s="148">
        <f>'Приложение 3'!H23</f>
        <v>0</v>
      </c>
      <c r="I134" s="7"/>
    </row>
    <row r="135" spans="1:9" s="175" customFormat="1" ht="32.1" customHeight="1" x14ac:dyDescent="0.2">
      <c r="A135" s="138" t="str">
        <f>'Приложение 3'!A24</f>
        <v>Иные закупки товаров, работ и услуг для обеспечения государственных (муниципальных) нужд</v>
      </c>
      <c r="B135" s="65" t="s">
        <v>16</v>
      </c>
      <c r="C135" s="19">
        <v>240</v>
      </c>
      <c r="D135" s="17">
        <v>1</v>
      </c>
      <c r="E135" s="17">
        <v>4</v>
      </c>
      <c r="F135" s="148">
        <f>'Приложение 3'!F24</f>
        <v>965.1</v>
      </c>
      <c r="G135" s="148">
        <f>'Приложение 3'!G24</f>
        <v>0</v>
      </c>
      <c r="H135" s="148">
        <f>'Приложение 3'!H24</f>
        <v>0</v>
      </c>
      <c r="I135" s="7"/>
    </row>
    <row r="136" spans="1:9" ht="15.95" customHeight="1" x14ac:dyDescent="0.2">
      <c r="A136" s="138" t="str">
        <f>'Приложение 3'!A25</f>
        <v>Иные бюджетные ассигнования</v>
      </c>
      <c r="B136" s="65" t="s">
        <v>16</v>
      </c>
      <c r="C136" s="19">
        <v>800</v>
      </c>
      <c r="D136" s="17"/>
      <c r="E136" s="17"/>
      <c r="F136" s="148">
        <f>'Приложение 3'!F25</f>
        <v>10.8</v>
      </c>
      <c r="G136" s="148">
        <f>'Приложение 3'!G25</f>
        <v>0</v>
      </c>
      <c r="H136" s="148">
        <f>'Приложение 3'!H25</f>
        <v>0</v>
      </c>
      <c r="I136" s="7"/>
    </row>
    <row r="137" spans="1:9" ht="15.95" customHeight="1" x14ac:dyDescent="0.2">
      <c r="A137" s="138" t="str">
        <f>'Приложение 3'!A26</f>
        <v xml:space="preserve">Уплата налогов, сборов и иных платежей </v>
      </c>
      <c r="B137" s="65" t="s">
        <v>16</v>
      </c>
      <c r="C137" s="19">
        <v>850</v>
      </c>
      <c r="D137" s="17">
        <v>1</v>
      </c>
      <c r="E137" s="17">
        <v>4</v>
      </c>
      <c r="F137" s="148">
        <f>'Приложение 3'!F26</f>
        <v>10.8</v>
      </c>
      <c r="G137" s="148">
        <f>'Приложение 3'!G26</f>
        <v>0</v>
      </c>
      <c r="H137" s="148">
        <f>'Приложение 3'!H26</f>
        <v>0</v>
      </c>
      <c r="I137" s="7"/>
    </row>
    <row r="138" spans="1:9" s="79" customFormat="1" ht="47.25" x14ac:dyDescent="0.2">
      <c r="A138" s="81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138" s="80" t="s">
        <v>23</v>
      </c>
      <c r="C138" s="15"/>
      <c r="D138" s="13"/>
      <c r="E138" s="13"/>
      <c r="F138" s="146">
        <f>'Приложение 3'!F35</f>
        <v>31</v>
      </c>
      <c r="G138" s="146">
        <f>'Приложение 3'!G35</f>
        <v>31</v>
      </c>
      <c r="H138" s="146">
        <f>'Приложение 3'!H35</f>
        <v>31</v>
      </c>
      <c r="I138" s="78"/>
    </row>
    <row r="139" spans="1:9" s="175" customFormat="1" ht="15.95" customHeight="1" x14ac:dyDescent="0.2">
      <c r="A139" s="138" t="str">
        <f>'Приложение 3'!A36</f>
        <v>Межбюджетные трансферты</v>
      </c>
      <c r="B139" s="65" t="s">
        <v>23</v>
      </c>
      <c r="C139" s="19">
        <v>500</v>
      </c>
      <c r="D139" s="17"/>
      <c r="E139" s="17"/>
      <c r="F139" s="134">
        <f>'Приложение 3'!F36</f>
        <v>31</v>
      </c>
      <c r="G139" s="134">
        <f>'Приложение 3'!G36</f>
        <v>31</v>
      </c>
      <c r="H139" s="134">
        <f>'Приложение 3'!H36</f>
        <v>31</v>
      </c>
      <c r="I139" s="7"/>
    </row>
    <row r="140" spans="1:9" s="175" customFormat="1" ht="15.95" customHeight="1" x14ac:dyDescent="0.2">
      <c r="A140" s="138" t="str">
        <f>'Приложение 3'!A37</f>
        <v>Иные межбюджетные трансферты</v>
      </c>
      <c r="B140" s="65" t="s">
        <v>23</v>
      </c>
      <c r="C140" s="19">
        <v>540</v>
      </c>
      <c r="D140" s="17">
        <v>1</v>
      </c>
      <c r="E140" s="17">
        <v>6</v>
      </c>
      <c r="F140" s="134">
        <f>'Приложение 3'!F37</f>
        <v>31</v>
      </c>
      <c r="G140" s="134">
        <f>'Приложение 3'!G37</f>
        <v>31</v>
      </c>
      <c r="H140" s="134">
        <f>'Приложение 3'!H37</f>
        <v>31</v>
      </c>
      <c r="I140" s="7"/>
    </row>
    <row r="141" spans="1:9" s="79" customFormat="1" ht="47.25" x14ac:dyDescent="0.2">
      <c r="A141" s="81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141" s="80" t="s">
        <v>33</v>
      </c>
      <c r="C141" s="15" t="s">
        <v>7</v>
      </c>
      <c r="D141" s="13"/>
      <c r="E141" s="13"/>
      <c r="F141" s="146">
        <f>'Приложение 3'!F50</f>
        <v>74</v>
      </c>
      <c r="G141" s="146">
        <f>'Приложение 3'!G50</f>
        <v>0</v>
      </c>
      <c r="H141" s="146">
        <f>'Приложение 3'!H50</f>
        <v>0</v>
      </c>
      <c r="I141" s="78"/>
    </row>
    <row r="142" spans="1:9" s="175" customFormat="1" ht="31.5" x14ac:dyDescent="0.2">
      <c r="A142" s="138" t="str">
        <f>'Приложение 3'!A51</f>
        <v>Закупка товаров, работ и услуг для  государственных (муниципальных) нужд</v>
      </c>
      <c r="B142" s="65" t="s">
        <v>33</v>
      </c>
      <c r="C142" s="19">
        <v>200</v>
      </c>
      <c r="D142" s="17"/>
      <c r="E142" s="17"/>
      <c r="F142" s="134">
        <f>'Приложение 3'!F51</f>
        <v>74</v>
      </c>
      <c r="G142" s="134">
        <f>'Приложение 3'!G51</f>
        <v>0</v>
      </c>
      <c r="H142" s="134">
        <f>'Приложение 3'!H51</f>
        <v>0</v>
      </c>
      <c r="I142" s="7"/>
    </row>
    <row r="143" spans="1:9" s="175" customFormat="1" ht="31.5" x14ac:dyDescent="0.2">
      <c r="A143" s="138" t="str">
        <f>'Приложение 3'!A52</f>
        <v>Иные закупки товаров, работ и услуг для обеспечения государственных (муниципальных) нужд</v>
      </c>
      <c r="B143" s="65" t="s">
        <v>33</v>
      </c>
      <c r="C143" s="19">
        <v>240</v>
      </c>
      <c r="D143" s="17">
        <v>1</v>
      </c>
      <c r="E143" s="17">
        <v>13</v>
      </c>
      <c r="F143" s="134">
        <f>'Приложение 3'!F52</f>
        <v>74</v>
      </c>
      <c r="G143" s="134">
        <f>'Приложение 3'!G52</f>
        <v>0</v>
      </c>
      <c r="H143" s="134">
        <f>'Приложение 3'!H52</f>
        <v>0</v>
      </c>
      <c r="I143" s="7"/>
    </row>
    <row r="144" spans="1:9" s="79" customFormat="1" ht="18.75" x14ac:dyDescent="0.2">
      <c r="A144" s="81" t="str">
        <f>'Приложение 3'!A53</f>
        <v>Выполнение других обязательств государства</v>
      </c>
      <c r="B144" s="14" t="s">
        <v>35</v>
      </c>
      <c r="C144" s="6" t="s">
        <v>7</v>
      </c>
      <c r="D144" s="13"/>
      <c r="E144" s="13"/>
      <c r="F144" s="146">
        <f>'Приложение 3'!F53</f>
        <v>420.1</v>
      </c>
      <c r="G144" s="146">
        <f>'Приложение 3'!G53</f>
        <v>0</v>
      </c>
      <c r="H144" s="146">
        <f>'Приложение 3'!H53</f>
        <v>0</v>
      </c>
      <c r="I144" s="78"/>
    </row>
    <row r="145" spans="1:9" s="175" customFormat="1" ht="32.1" customHeight="1" x14ac:dyDescent="0.2">
      <c r="A145" s="138" t="str">
        <f>'Приложение 3'!A54</f>
        <v>Закупка товаров, работ и услуг для  государственных (муниципальных) нужд</v>
      </c>
      <c r="B145" s="18" t="s">
        <v>35</v>
      </c>
      <c r="C145" s="11">
        <v>200</v>
      </c>
      <c r="D145" s="17"/>
      <c r="E145" s="17"/>
      <c r="F145" s="134">
        <f>'Приложение 3'!F54</f>
        <v>415.1</v>
      </c>
      <c r="G145" s="134">
        <f>'Приложение 3'!G54</f>
        <v>0</v>
      </c>
      <c r="H145" s="134">
        <f>'Приложение 3'!H54</f>
        <v>0</v>
      </c>
      <c r="I145" s="7"/>
    </row>
    <row r="146" spans="1:9" s="175" customFormat="1" ht="32.1" customHeight="1" x14ac:dyDescent="0.2">
      <c r="A146" s="138" t="str">
        <f>'Приложение 3'!A55</f>
        <v>Иные закупки товаров, работ и услуг для обеспечения государственных (муниципальных) нужд</v>
      </c>
      <c r="B146" s="18" t="s">
        <v>35</v>
      </c>
      <c r="C146" s="11">
        <v>240</v>
      </c>
      <c r="D146" s="17">
        <v>1</v>
      </c>
      <c r="E146" s="17">
        <v>13</v>
      </c>
      <c r="F146" s="134">
        <f>'Приложение 3'!F55</f>
        <v>415.1</v>
      </c>
      <c r="G146" s="134">
        <f>'Приложение 3'!G55</f>
        <v>0</v>
      </c>
      <c r="H146" s="134">
        <f>'Приложение 3'!H55</f>
        <v>0</v>
      </c>
      <c r="I146" s="7"/>
    </row>
    <row r="147" spans="1:9" s="175" customFormat="1" ht="15.95" customHeight="1" x14ac:dyDescent="0.2">
      <c r="A147" s="138" t="str">
        <f>'Приложение 3'!A56</f>
        <v>Иные бюджетные ассигнования</v>
      </c>
      <c r="B147" s="18" t="s">
        <v>35</v>
      </c>
      <c r="C147" s="11">
        <v>800</v>
      </c>
      <c r="D147" s="17">
        <v>1</v>
      </c>
      <c r="E147" s="17">
        <v>13</v>
      </c>
      <c r="F147" s="134">
        <f>'Приложение 3'!F56</f>
        <v>5</v>
      </c>
      <c r="G147" s="134">
        <f>'Приложение 3'!G56</f>
        <v>0</v>
      </c>
      <c r="H147" s="134">
        <f>'Приложение 3'!H56</f>
        <v>0</v>
      </c>
      <c r="I147" s="7"/>
    </row>
    <row r="148" spans="1:9" s="175" customFormat="1" ht="15.95" hidden="1" customHeight="1" x14ac:dyDescent="0.2">
      <c r="A148" s="138" t="str">
        <f>'Приложение 3'!A57</f>
        <v xml:space="preserve">Исполнение судебных актов </v>
      </c>
      <c r="B148" s="18" t="s">
        <v>35</v>
      </c>
      <c r="C148" s="11">
        <v>830</v>
      </c>
      <c r="D148" s="17">
        <v>1</v>
      </c>
      <c r="E148" s="17">
        <v>13</v>
      </c>
      <c r="F148" s="134">
        <f>'Приложение 3'!F57</f>
        <v>0</v>
      </c>
      <c r="G148" s="134">
        <f>'Приложение 3'!G57</f>
        <v>0</v>
      </c>
      <c r="H148" s="134">
        <f>'Приложение 3'!H57</f>
        <v>0</v>
      </c>
      <c r="I148" s="7"/>
    </row>
    <row r="149" spans="1:9" s="175" customFormat="1" ht="15.95" customHeight="1" x14ac:dyDescent="0.2">
      <c r="A149" s="138" t="str">
        <f>'Приложение 3'!A58</f>
        <v xml:space="preserve">Уплата налогов, сборов и иных платежей </v>
      </c>
      <c r="B149" s="18" t="s">
        <v>35</v>
      </c>
      <c r="C149" s="11">
        <v>850</v>
      </c>
      <c r="D149" s="17">
        <v>1</v>
      </c>
      <c r="E149" s="17">
        <v>13</v>
      </c>
      <c r="F149" s="134">
        <f>'Приложение 3'!F58</f>
        <v>5</v>
      </c>
      <c r="G149" s="134">
        <f>'Приложение 3'!G58</f>
        <v>0</v>
      </c>
      <c r="H149" s="134">
        <f>'Приложение 3'!H58</f>
        <v>0</v>
      </c>
      <c r="I149" s="7"/>
    </row>
    <row r="150" spans="1:9" s="79" customFormat="1" ht="32.25" hidden="1" customHeight="1" x14ac:dyDescent="0.2">
      <c r="A150" s="81" t="str">
        <f>'Приложение 3'!A189</f>
        <v>Уличное освещение</v>
      </c>
      <c r="B150" s="14" t="s">
        <v>78</v>
      </c>
      <c r="C150" s="6"/>
      <c r="D150" s="13"/>
      <c r="E150" s="13"/>
      <c r="F150" s="146">
        <f>'Приложение 3'!F189</f>
        <v>0</v>
      </c>
      <c r="G150" s="146">
        <f>'Приложение 3'!G189</f>
        <v>0</v>
      </c>
      <c r="H150" s="146">
        <f>'Приложение 3'!H189</f>
        <v>0</v>
      </c>
      <c r="I150" s="78"/>
    </row>
    <row r="151" spans="1:9" s="175" customFormat="1" ht="32.25" hidden="1" customHeight="1" x14ac:dyDescent="0.2">
      <c r="A151" s="138" t="s">
        <v>150</v>
      </c>
      <c r="B151" s="18" t="s">
        <v>78</v>
      </c>
      <c r="C151" s="11">
        <v>200</v>
      </c>
      <c r="D151" s="17"/>
      <c r="E151" s="17"/>
      <c r="F151" s="134">
        <f>'Приложение 3'!F190</f>
        <v>0</v>
      </c>
      <c r="G151" s="134">
        <f>'Приложение 3'!G190</f>
        <v>0</v>
      </c>
      <c r="H151" s="134">
        <f>'Приложение 3'!H190</f>
        <v>0</v>
      </c>
      <c r="I151" s="7"/>
    </row>
    <row r="152" spans="1:9" s="175" customFormat="1" ht="32.1" hidden="1" customHeight="1" x14ac:dyDescent="0.2">
      <c r="A152" s="138" t="s">
        <v>17</v>
      </c>
      <c r="B152" s="18" t="s">
        <v>78</v>
      </c>
      <c r="C152" s="11">
        <v>240</v>
      </c>
      <c r="D152" s="17">
        <v>5</v>
      </c>
      <c r="E152" s="17">
        <v>3</v>
      </c>
      <c r="F152" s="134">
        <f>'Приложение 3'!F191</f>
        <v>0</v>
      </c>
      <c r="G152" s="134">
        <f>'Приложение 3'!G191</f>
        <v>0</v>
      </c>
      <c r="H152" s="134">
        <f>'Приложение 3'!H191</f>
        <v>0</v>
      </c>
      <c r="I152" s="7"/>
    </row>
    <row r="153" spans="1:9" s="175" customFormat="1" ht="18" customHeight="1" x14ac:dyDescent="0.2">
      <c r="A153" s="81" t="str">
        <f>'Приложение 3'!A62</f>
        <v>Прочие мобилизационные расходы</v>
      </c>
      <c r="B153" s="14" t="s">
        <v>416</v>
      </c>
      <c r="C153" s="6"/>
      <c r="D153" s="13"/>
      <c r="E153" s="13"/>
      <c r="F153" s="146">
        <f>'Приложение 3'!F62</f>
        <v>8.8000000000000007</v>
      </c>
      <c r="G153" s="146">
        <f>'Приложение 3'!G62</f>
        <v>0</v>
      </c>
      <c r="H153" s="146">
        <f>'Приложение 3'!H62</f>
        <v>0</v>
      </c>
      <c r="I153" s="7"/>
    </row>
    <row r="154" spans="1:9" s="175" customFormat="1" ht="32.1" customHeight="1" x14ac:dyDescent="0.2">
      <c r="A154" s="138" t="str">
        <f>'Приложение 3'!A63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4" s="18" t="s">
        <v>416</v>
      </c>
      <c r="C154" s="11">
        <v>100</v>
      </c>
      <c r="D154" s="17"/>
      <c r="E154" s="17"/>
      <c r="F154" s="134">
        <f>'Приложение 3'!F63</f>
        <v>8.8000000000000007</v>
      </c>
      <c r="G154" s="134">
        <f>'Приложение 3'!G63</f>
        <v>0</v>
      </c>
      <c r="H154" s="134">
        <f>'Приложение 3'!H63</f>
        <v>0</v>
      </c>
      <c r="I154" s="7"/>
    </row>
    <row r="155" spans="1:9" s="175" customFormat="1" ht="32.1" customHeight="1" x14ac:dyDescent="0.2">
      <c r="A155" s="138" t="str">
        <f>'Приложение 3'!A64</f>
        <v>Расходы на выплаты по оплате труда работников государственных (муниципальных органов) органов</v>
      </c>
      <c r="B155" s="18" t="s">
        <v>416</v>
      </c>
      <c r="C155" s="11">
        <v>120</v>
      </c>
      <c r="D155" s="17">
        <v>2</v>
      </c>
      <c r="E155" s="17">
        <v>3</v>
      </c>
      <c r="F155" s="134">
        <f>'Приложение 3'!F64</f>
        <v>8.8000000000000007</v>
      </c>
      <c r="G155" s="134">
        <f>'Приложение 3'!G64</f>
        <v>0</v>
      </c>
      <c r="H155" s="134">
        <f>'Приложение 3'!H64</f>
        <v>0</v>
      </c>
      <c r="I155" s="7"/>
    </row>
    <row r="156" spans="1:9" s="175" customFormat="1" ht="32.1" hidden="1" customHeight="1" x14ac:dyDescent="0.2">
      <c r="A156" s="138" t="str">
        <f>'Приложение 3'!A65</f>
        <v>Закупка товаров, работ и услуг для  государственных (муниципальных) нужд</v>
      </c>
      <c r="B156" s="18" t="s">
        <v>416</v>
      </c>
      <c r="C156" s="11">
        <v>200</v>
      </c>
      <c r="D156" s="17"/>
      <c r="E156" s="17"/>
      <c r="F156" s="134">
        <f>'Приложение 3'!F65</f>
        <v>0</v>
      </c>
      <c r="G156" s="134">
        <f>'Приложение 3'!G65</f>
        <v>0</v>
      </c>
      <c r="H156" s="134">
        <f>'Приложение 3'!H65</f>
        <v>0</v>
      </c>
      <c r="I156" s="7"/>
    </row>
    <row r="157" spans="1:9" s="175" customFormat="1" ht="32.1" hidden="1" customHeight="1" x14ac:dyDescent="0.2">
      <c r="A157" s="138" t="str">
        <f>'Приложение 3'!A66</f>
        <v>Иные закупки товаров, работ и услуг для обеспечения государственных (муниципальных) нужд</v>
      </c>
      <c r="B157" s="18" t="s">
        <v>416</v>
      </c>
      <c r="C157" s="11">
        <v>240</v>
      </c>
      <c r="D157" s="17">
        <v>2</v>
      </c>
      <c r="E157" s="17">
        <v>3</v>
      </c>
      <c r="F157" s="134">
        <f>'Приложение 3'!F66</f>
        <v>0</v>
      </c>
      <c r="G157" s="134">
        <f>'Приложение 3'!G66</f>
        <v>0</v>
      </c>
      <c r="H157" s="134">
        <f>'Приложение 3'!H66</f>
        <v>0</v>
      </c>
      <c r="I157" s="7"/>
    </row>
    <row r="158" spans="1:9" s="79" customFormat="1" ht="15.95" hidden="1" customHeight="1" x14ac:dyDescent="0.2">
      <c r="A158" s="81" t="str">
        <f>'Приложение 3'!A296</f>
        <v>Развитие физической культуры и спорта в поселении</v>
      </c>
      <c r="B158" s="80" t="s">
        <v>108</v>
      </c>
      <c r="C158" s="15"/>
      <c r="D158" s="13"/>
      <c r="E158" s="13"/>
      <c r="F158" s="146">
        <f>'Приложение 3'!F296</f>
        <v>0</v>
      </c>
      <c r="G158" s="146">
        <f>'Приложение 3'!G296</f>
        <v>0</v>
      </c>
      <c r="H158" s="146">
        <f>'Приложение 3'!H296</f>
        <v>0</v>
      </c>
      <c r="I158" s="78"/>
    </row>
    <row r="159" spans="1:9" ht="32.1" hidden="1" customHeight="1" x14ac:dyDescent="0.2">
      <c r="A159" s="138" t="s">
        <v>150</v>
      </c>
      <c r="B159" s="18" t="s">
        <v>108</v>
      </c>
      <c r="C159" s="39">
        <v>200</v>
      </c>
      <c r="D159" s="40"/>
      <c r="E159" s="40"/>
      <c r="F159" s="134">
        <f>'Приложение 3'!F297</f>
        <v>0</v>
      </c>
      <c r="G159" s="134">
        <f>'Приложение 3'!G297</f>
        <v>0</v>
      </c>
      <c r="H159" s="134">
        <f>'Приложение 3'!H297</f>
        <v>0</v>
      </c>
      <c r="I159" s="7"/>
    </row>
    <row r="160" spans="1:9" ht="32.1" hidden="1" customHeight="1" x14ac:dyDescent="0.2">
      <c r="A160" s="138" t="s">
        <v>17</v>
      </c>
      <c r="B160" s="26" t="s">
        <v>108</v>
      </c>
      <c r="C160" s="19">
        <v>240</v>
      </c>
      <c r="D160" s="40">
        <v>11</v>
      </c>
      <c r="E160" s="40">
        <v>5</v>
      </c>
      <c r="F160" s="134">
        <f>'Приложение 3'!F298</f>
        <v>0</v>
      </c>
      <c r="G160" s="134">
        <f>'Приложение 3'!G298</f>
        <v>0</v>
      </c>
      <c r="H160" s="134">
        <f>'Приложение 3'!H298</f>
        <v>0</v>
      </c>
      <c r="I160" s="7"/>
    </row>
    <row r="161" spans="1:9" s="79" customFormat="1" ht="48" customHeight="1" x14ac:dyDescent="0.2">
      <c r="A161" s="81" t="str">
        <f>'Приложение 3'!A79</f>
        <v>Реализация мероприятий по пожарной безопасности на территории поселения</v>
      </c>
      <c r="B161" s="33" t="s">
        <v>45</v>
      </c>
      <c r="C161" s="15"/>
      <c r="D161" s="13"/>
      <c r="E161" s="13"/>
      <c r="F161" s="146">
        <f>'Приложение 3'!F79</f>
        <v>46</v>
      </c>
      <c r="G161" s="146">
        <f>'Приложение 3'!G79</f>
        <v>0</v>
      </c>
      <c r="H161" s="146">
        <f>'Приложение 3'!H79</f>
        <v>0</v>
      </c>
      <c r="I161" s="78"/>
    </row>
    <row r="162" spans="1:9" ht="32.1" customHeight="1" x14ac:dyDescent="0.2">
      <c r="A162" s="138" t="s">
        <v>150</v>
      </c>
      <c r="B162" s="26" t="s">
        <v>45</v>
      </c>
      <c r="C162" s="19">
        <v>200</v>
      </c>
      <c r="D162" s="17"/>
      <c r="E162" s="17"/>
      <c r="F162" s="134">
        <f>'Приложение 3'!F80</f>
        <v>46</v>
      </c>
      <c r="G162" s="134">
        <f>'Приложение 3'!G80</f>
        <v>0</v>
      </c>
      <c r="H162" s="134">
        <f>'Приложение 3'!H80</f>
        <v>0</v>
      </c>
      <c r="I162" s="7"/>
    </row>
    <row r="163" spans="1:9" ht="32.1" customHeight="1" x14ac:dyDescent="0.2">
      <c r="A163" s="138" t="s">
        <v>17</v>
      </c>
      <c r="B163" s="26" t="s">
        <v>45</v>
      </c>
      <c r="C163" s="19">
        <v>240</v>
      </c>
      <c r="D163" s="17">
        <v>3</v>
      </c>
      <c r="E163" s="17">
        <v>10</v>
      </c>
      <c r="F163" s="134">
        <f>'Приложение 3'!F81</f>
        <v>46</v>
      </c>
      <c r="G163" s="134">
        <f>'Приложение 3'!G81</f>
        <v>0</v>
      </c>
      <c r="H163" s="134">
        <f>'Приложение 3'!H81</f>
        <v>0</v>
      </c>
      <c r="I163" s="7"/>
    </row>
    <row r="164" spans="1:9" s="79" customFormat="1" ht="32.1" customHeight="1" x14ac:dyDescent="0.2">
      <c r="A164" s="81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164" s="33" t="s">
        <v>148</v>
      </c>
      <c r="C164" s="15" t="s">
        <v>7</v>
      </c>
      <c r="D164" s="13"/>
      <c r="E164" s="13"/>
      <c r="F164" s="146">
        <f>'Приложение 3'!F274</f>
        <v>236.6</v>
      </c>
      <c r="G164" s="146">
        <f>'Приложение 3'!G274</f>
        <v>236.6</v>
      </c>
      <c r="H164" s="146">
        <f>'Приложение 3'!H274</f>
        <v>236.6</v>
      </c>
      <c r="I164" s="78"/>
    </row>
    <row r="165" spans="1:9" s="175" customFormat="1" ht="15.95" customHeight="1" x14ac:dyDescent="0.2">
      <c r="A165" s="138" t="str">
        <f>'Приложение 3'!A275</f>
        <v>Социальное обеспечение и иные выплаты населению</v>
      </c>
      <c r="B165" s="26" t="s">
        <v>148</v>
      </c>
      <c r="C165" s="19">
        <v>300</v>
      </c>
      <c r="D165" s="17"/>
      <c r="E165" s="17"/>
      <c r="F165" s="134">
        <f>'Приложение 3'!F275</f>
        <v>236.6</v>
      </c>
      <c r="G165" s="134">
        <f>'Приложение 3'!G275</f>
        <v>236.6</v>
      </c>
      <c r="H165" s="134">
        <f>'Приложение 3'!H275</f>
        <v>236.6</v>
      </c>
      <c r="I165" s="7"/>
    </row>
    <row r="166" spans="1:9" s="175" customFormat="1" ht="23.25" customHeight="1" x14ac:dyDescent="0.2">
      <c r="A166" s="138" t="str">
        <f>'Приложение 3'!A276</f>
        <v xml:space="preserve">Публичные нормативные социальные выплаты гражданам </v>
      </c>
      <c r="B166" s="26" t="s">
        <v>148</v>
      </c>
      <c r="C166" s="19">
        <v>310</v>
      </c>
      <c r="D166" s="17">
        <v>10</v>
      </c>
      <c r="E166" s="17">
        <v>1</v>
      </c>
      <c r="F166" s="134">
        <f>'Приложение 3'!F276</f>
        <v>236.6</v>
      </c>
      <c r="G166" s="134">
        <f>'Приложение 3'!G276</f>
        <v>236.6</v>
      </c>
      <c r="H166" s="134">
        <f>'Приложение 3'!H276</f>
        <v>236.6</v>
      </c>
      <c r="I166" s="7"/>
    </row>
    <row r="167" spans="1:9" s="79" customFormat="1" ht="15.95" hidden="1" customHeight="1" x14ac:dyDescent="0.2">
      <c r="A167" s="81" t="str">
        <f>'Приложение 3'!A192</f>
        <v>Озеленение</v>
      </c>
      <c r="B167" s="33" t="s">
        <v>80</v>
      </c>
      <c r="C167" s="15"/>
      <c r="D167" s="13"/>
      <c r="E167" s="13"/>
      <c r="F167" s="146">
        <f>'Приложение 3'!F192</f>
        <v>0</v>
      </c>
      <c r="G167" s="146">
        <f>'Приложение 3'!G192</f>
        <v>0</v>
      </c>
      <c r="H167" s="146">
        <f>'Приложение 3'!H192</f>
        <v>0</v>
      </c>
      <c r="I167" s="78"/>
    </row>
    <row r="168" spans="1:9" ht="32.1" hidden="1" customHeight="1" x14ac:dyDescent="0.2">
      <c r="A168" s="138" t="s">
        <v>150</v>
      </c>
      <c r="B168" s="26" t="s">
        <v>80</v>
      </c>
      <c r="C168" s="19">
        <v>200</v>
      </c>
      <c r="D168" s="17"/>
      <c r="E168" s="17"/>
      <c r="F168" s="134">
        <f>'Приложение 3'!F193</f>
        <v>0</v>
      </c>
      <c r="G168" s="134">
        <f>'Приложение 3'!G193</f>
        <v>0</v>
      </c>
      <c r="H168" s="134">
        <f>'Приложение 3'!H193</f>
        <v>0</v>
      </c>
      <c r="I168" s="7"/>
    </row>
    <row r="169" spans="1:9" ht="32.1" hidden="1" customHeight="1" x14ac:dyDescent="0.2">
      <c r="A169" s="138" t="s">
        <v>17</v>
      </c>
      <c r="B169" s="26" t="s">
        <v>80</v>
      </c>
      <c r="C169" s="19">
        <v>240</v>
      </c>
      <c r="D169" s="17">
        <v>5</v>
      </c>
      <c r="E169" s="17">
        <v>3</v>
      </c>
      <c r="F169" s="134">
        <f>'Приложение 3'!F194</f>
        <v>0</v>
      </c>
      <c r="G169" s="134">
        <f>'Приложение 3'!G194</f>
        <v>0</v>
      </c>
      <c r="H169" s="134">
        <f>'Приложение 3'!H194</f>
        <v>0</v>
      </c>
      <c r="I169" s="7"/>
    </row>
    <row r="170" spans="1:9" s="79" customFormat="1" ht="15.95" customHeight="1" x14ac:dyDescent="0.2">
      <c r="A170" s="81" t="str">
        <f>'Приложение 3'!A11</f>
        <v>Глава муниципального образования</v>
      </c>
      <c r="B170" s="5" t="s">
        <v>12</v>
      </c>
      <c r="C170" s="6" t="s">
        <v>7</v>
      </c>
      <c r="D170" s="3"/>
      <c r="E170" s="4"/>
      <c r="F170" s="147">
        <f>'Приложение 3'!F11</f>
        <v>1088.0999999999999</v>
      </c>
      <c r="G170" s="147">
        <f>'Приложение 3'!G11</f>
        <v>1088.0999999999999</v>
      </c>
      <c r="H170" s="147">
        <f>'Приложение 3'!H11</f>
        <v>1088.0999999999999</v>
      </c>
      <c r="I170" s="78"/>
    </row>
    <row r="171" spans="1:9" s="175" customFormat="1" ht="63.95" customHeight="1" x14ac:dyDescent="0.2">
      <c r="A171" s="138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1" s="10" t="s">
        <v>12</v>
      </c>
      <c r="C171" s="11">
        <v>100</v>
      </c>
      <c r="D171" s="8"/>
      <c r="E171" s="9"/>
      <c r="F171" s="148">
        <f>'Приложение 3'!F12</f>
        <v>1088.0999999999999</v>
      </c>
      <c r="G171" s="148">
        <f>'Приложение 3'!G12</f>
        <v>1088.0999999999999</v>
      </c>
      <c r="H171" s="148">
        <f>'Приложение 3'!H12</f>
        <v>1088.0999999999999</v>
      </c>
      <c r="I171" s="7"/>
    </row>
    <row r="172" spans="1:9" s="175" customFormat="1" ht="32.1" customHeight="1" x14ac:dyDescent="0.2">
      <c r="A172" s="138" t="str">
        <f>'Приложение 3'!A13</f>
        <v>Расходы на выплаты персоналу государственных (муниципальных) органов</v>
      </c>
      <c r="B172" s="10" t="s">
        <v>12</v>
      </c>
      <c r="C172" s="11">
        <v>120</v>
      </c>
      <c r="D172" s="8">
        <v>1</v>
      </c>
      <c r="E172" s="9">
        <v>2</v>
      </c>
      <c r="F172" s="148">
        <f>'Приложение 3'!F13</f>
        <v>1088.0999999999999</v>
      </c>
      <c r="G172" s="148">
        <f>'Приложение 3'!G13</f>
        <v>1088.0999999999999</v>
      </c>
      <c r="H172" s="148">
        <f>'Приложение 3'!H13</f>
        <v>1088.0999999999999</v>
      </c>
      <c r="I172" s="7"/>
    </row>
    <row r="173" spans="1:9" s="79" customFormat="1" ht="15.95" hidden="1" customHeight="1" x14ac:dyDescent="0.2">
      <c r="A173" s="81" t="str">
        <f>'Приложение 3'!A195</f>
        <v>Организация и содержание мест захоронения</v>
      </c>
      <c r="B173" s="5" t="s">
        <v>82</v>
      </c>
      <c r="C173" s="6"/>
      <c r="D173" s="3"/>
      <c r="E173" s="4"/>
      <c r="F173" s="147">
        <f>'Приложение 3'!F195</f>
        <v>0</v>
      </c>
      <c r="G173" s="147">
        <f>'Приложение 3'!G195</f>
        <v>0</v>
      </c>
      <c r="H173" s="147">
        <f>'Приложение 3'!H195</f>
        <v>0</v>
      </c>
      <c r="I173" s="78"/>
    </row>
    <row r="174" spans="1:9" s="175" customFormat="1" ht="32.1" hidden="1" customHeight="1" x14ac:dyDescent="0.2">
      <c r="A174" s="138" t="s">
        <v>150</v>
      </c>
      <c r="B174" s="10" t="s">
        <v>82</v>
      </c>
      <c r="C174" s="11">
        <v>200</v>
      </c>
      <c r="D174" s="8"/>
      <c r="E174" s="9"/>
      <c r="F174" s="148">
        <f>'Приложение 3'!F196</f>
        <v>0</v>
      </c>
      <c r="G174" s="148">
        <f>'Приложение 3'!G196</f>
        <v>0</v>
      </c>
      <c r="H174" s="148">
        <f>'Приложение 3'!H196</f>
        <v>0</v>
      </c>
      <c r="I174" s="7"/>
    </row>
    <row r="175" spans="1:9" s="175" customFormat="1" ht="32.1" hidden="1" customHeight="1" x14ac:dyDescent="0.2">
      <c r="A175" s="138" t="s">
        <v>17</v>
      </c>
      <c r="B175" s="10" t="s">
        <v>82</v>
      </c>
      <c r="C175" s="11">
        <v>240</v>
      </c>
      <c r="D175" s="8">
        <v>5</v>
      </c>
      <c r="E175" s="9">
        <v>3</v>
      </c>
      <c r="F175" s="148">
        <f>'Приложение 3'!F197</f>
        <v>0</v>
      </c>
      <c r="G175" s="148">
        <f>'Приложение 3'!G197</f>
        <v>0</v>
      </c>
      <c r="H175" s="148">
        <f>'Приложение 3'!H197</f>
        <v>0</v>
      </c>
      <c r="I175" s="7"/>
    </row>
    <row r="176" spans="1:9" s="79" customFormat="1" ht="15.95" customHeight="1" x14ac:dyDescent="0.2">
      <c r="A176" s="81" t="str">
        <f>'Приложение 3'!A147</f>
        <v>Мероприятия по газификации поселения</v>
      </c>
      <c r="B176" s="5" t="str">
        <f>'Приложение 3'!D147</f>
        <v>99.0.00.04020</v>
      </c>
      <c r="C176" s="6"/>
      <c r="D176" s="3"/>
      <c r="E176" s="4"/>
      <c r="F176" s="147">
        <f>'Приложение 3'!F147</f>
        <v>184</v>
      </c>
      <c r="G176" s="147">
        <f>'Приложение 3'!G147</f>
        <v>0</v>
      </c>
      <c r="H176" s="147">
        <f>'Приложение 3'!H147</f>
        <v>0</v>
      </c>
      <c r="I176" s="78"/>
    </row>
    <row r="177" spans="1:9" s="175" customFormat="1" ht="32.1" customHeight="1" x14ac:dyDescent="0.2">
      <c r="A177" s="138" t="s">
        <v>150</v>
      </c>
      <c r="B177" s="10" t="s">
        <v>158</v>
      </c>
      <c r="C177" s="11">
        <v>200</v>
      </c>
      <c r="D177" s="8"/>
      <c r="E177" s="9"/>
      <c r="F177" s="148">
        <f>'Приложение 3'!F148</f>
        <v>120</v>
      </c>
      <c r="G177" s="148">
        <f>'Приложение 3'!G148</f>
        <v>0</v>
      </c>
      <c r="H177" s="148">
        <f>'Приложение 3'!H148</f>
        <v>0</v>
      </c>
      <c r="I177" s="7"/>
    </row>
    <row r="178" spans="1:9" s="175" customFormat="1" ht="32.1" customHeight="1" x14ac:dyDescent="0.2">
      <c r="A178" s="138" t="s">
        <v>17</v>
      </c>
      <c r="B178" s="10" t="s">
        <v>158</v>
      </c>
      <c r="C178" s="11">
        <v>240</v>
      </c>
      <c r="D178" s="8">
        <v>5</v>
      </c>
      <c r="E178" s="9">
        <v>2</v>
      </c>
      <c r="F178" s="148">
        <f>'Приложение 3'!F149</f>
        <v>120</v>
      </c>
      <c r="G178" s="148">
        <f>'Приложение 3'!G149</f>
        <v>0</v>
      </c>
      <c r="H178" s="148">
        <f>'Приложение 3'!H149</f>
        <v>0</v>
      </c>
      <c r="I178" s="7"/>
    </row>
    <row r="179" spans="1:9" s="175" customFormat="1" ht="22.5" customHeight="1" x14ac:dyDescent="0.2">
      <c r="A179" s="138" t="s">
        <v>18</v>
      </c>
      <c r="B179" s="10" t="s">
        <v>158</v>
      </c>
      <c r="C179" s="11">
        <v>800</v>
      </c>
      <c r="D179" s="8"/>
      <c r="E179" s="9"/>
      <c r="F179" s="148">
        <f>'Приложение 3'!F150</f>
        <v>64</v>
      </c>
      <c r="G179" s="148">
        <f>'Приложение 3'!G150</f>
        <v>0</v>
      </c>
      <c r="H179" s="148">
        <f>'Приложение 3'!H150</f>
        <v>0</v>
      </c>
      <c r="I179" s="7"/>
    </row>
    <row r="180" spans="1:9" s="175" customFormat="1" ht="24.75" customHeight="1" x14ac:dyDescent="0.2">
      <c r="A180" s="138" t="s">
        <v>19</v>
      </c>
      <c r="B180" s="10" t="s">
        <v>158</v>
      </c>
      <c r="C180" s="11">
        <v>850</v>
      </c>
      <c r="D180" s="8">
        <v>5</v>
      </c>
      <c r="E180" s="9">
        <v>2</v>
      </c>
      <c r="F180" s="148">
        <f>'Приложение 3'!F151</f>
        <v>64</v>
      </c>
      <c r="G180" s="148">
        <f>'Приложение 3'!G151</f>
        <v>0</v>
      </c>
      <c r="H180" s="148">
        <f>'Приложение 3'!H151</f>
        <v>0</v>
      </c>
      <c r="I180" s="7"/>
    </row>
    <row r="181" spans="1:9" s="79" customFormat="1" ht="32.1" hidden="1" customHeight="1" x14ac:dyDescent="0.2">
      <c r="A181" s="81" t="str">
        <f>'Приложение 3'!A198</f>
        <v>Прочие мероприятия по благоустройству территории поселения</v>
      </c>
      <c r="B181" s="5" t="s">
        <v>83</v>
      </c>
      <c r="C181" s="6"/>
      <c r="D181" s="3"/>
      <c r="E181" s="4"/>
      <c r="F181" s="147">
        <f>'Приложение 3'!F198</f>
        <v>0</v>
      </c>
      <c r="G181" s="147">
        <f>'Приложение 3'!G198</f>
        <v>0</v>
      </c>
      <c r="H181" s="147">
        <f>'Приложение 3'!H198</f>
        <v>0</v>
      </c>
      <c r="I181" s="78"/>
    </row>
    <row r="182" spans="1:9" s="175" customFormat="1" ht="32.1" hidden="1" customHeight="1" x14ac:dyDescent="0.2">
      <c r="A182" s="138" t="s">
        <v>150</v>
      </c>
      <c r="B182" s="10" t="s">
        <v>83</v>
      </c>
      <c r="C182" s="11">
        <v>200</v>
      </c>
      <c r="D182" s="8"/>
      <c r="E182" s="9"/>
      <c r="F182" s="148">
        <f>'Приложение 3'!F199</f>
        <v>0</v>
      </c>
      <c r="G182" s="148">
        <f>'Приложение 3'!G199</f>
        <v>0</v>
      </c>
      <c r="H182" s="148">
        <f>'Приложение 3'!H199</f>
        <v>0</v>
      </c>
      <c r="I182" s="7"/>
    </row>
    <row r="183" spans="1:9" s="175" customFormat="1" ht="32.1" hidden="1" customHeight="1" x14ac:dyDescent="0.2">
      <c r="A183" s="138" t="s">
        <v>17</v>
      </c>
      <c r="B183" s="26" t="s">
        <v>83</v>
      </c>
      <c r="C183" s="19">
        <v>240</v>
      </c>
      <c r="D183" s="17">
        <v>5</v>
      </c>
      <c r="E183" s="17">
        <v>3</v>
      </c>
      <c r="F183" s="148">
        <f>'Приложение 3'!F200</f>
        <v>0</v>
      </c>
      <c r="G183" s="148">
        <f>'Приложение 3'!G200</f>
        <v>0</v>
      </c>
      <c r="H183" s="148">
        <f>'Приложение 3'!H200</f>
        <v>0</v>
      </c>
      <c r="I183" s="7"/>
    </row>
    <row r="184" spans="1:9" ht="18.75" hidden="1" x14ac:dyDescent="0.2">
      <c r="A184" s="81" t="str">
        <f>'Приложение 3'!A38</f>
        <v>Обеспечение проведения выборов и референдумов</v>
      </c>
      <c r="B184" s="33" t="s">
        <v>28</v>
      </c>
      <c r="C184" s="15"/>
      <c r="D184" s="13"/>
      <c r="E184" s="13"/>
      <c r="F184" s="146">
        <f>'Приложение 3'!F40</f>
        <v>0</v>
      </c>
      <c r="G184" s="146">
        <f>'Приложение 3'!G40</f>
        <v>0</v>
      </c>
      <c r="H184" s="146">
        <f>'Приложение 3'!H40</f>
        <v>0</v>
      </c>
      <c r="I184" s="7"/>
    </row>
    <row r="185" spans="1:9" s="175" customFormat="1" ht="32.1" hidden="1" customHeight="1" x14ac:dyDescent="0.2">
      <c r="A185" s="138" t="s">
        <v>150</v>
      </c>
      <c r="B185" s="26" t="s">
        <v>28</v>
      </c>
      <c r="C185" s="19">
        <v>200</v>
      </c>
      <c r="D185" s="17"/>
      <c r="E185" s="17"/>
      <c r="F185" s="134">
        <f>'Приложение 3'!F41</f>
        <v>0</v>
      </c>
      <c r="G185" s="134">
        <f>'Приложение 3'!G41</f>
        <v>0</v>
      </c>
      <c r="H185" s="134">
        <f>'Приложение 3'!H41</f>
        <v>0</v>
      </c>
      <c r="I185" s="7"/>
    </row>
    <row r="186" spans="1:9" s="175" customFormat="1" ht="32.1" hidden="1" customHeight="1" x14ac:dyDescent="0.2">
      <c r="A186" s="138" t="s">
        <v>17</v>
      </c>
      <c r="B186" s="26" t="s">
        <v>28</v>
      </c>
      <c r="C186" s="19">
        <v>240</v>
      </c>
      <c r="D186" s="17">
        <v>1</v>
      </c>
      <c r="E186" s="17">
        <v>7</v>
      </c>
      <c r="F186" s="134">
        <f>'Приложение 3'!F42</f>
        <v>0</v>
      </c>
      <c r="G186" s="134">
        <f>'Приложение 3'!G42</f>
        <v>0</v>
      </c>
      <c r="H186" s="134">
        <f>'Приложение 3'!H42</f>
        <v>0</v>
      </c>
      <c r="I186" s="7"/>
    </row>
    <row r="187" spans="1:9" s="79" customFormat="1" ht="48" hidden="1" customHeight="1" x14ac:dyDescent="0.2">
      <c r="A187" s="81" t="str">
        <f>'Приложение 3'!A123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7" s="33" t="s">
        <v>56</v>
      </c>
      <c r="C187" s="15"/>
      <c r="D187" s="13"/>
      <c r="E187" s="13"/>
      <c r="F187" s="146">
        <f>'Приложение 3'!F123</f>
        <v>0</v>
      </c>
      <c r="G187" s="146">
        <f>'Приложение 3'!G123</f>
        <v>0</v>
      </c>
      <c r="H187" s="146">
        <f>'Приложение 3'!H123</f>
        <v>0</v>
      </c>
      <c r="I187" s="78"/>
    </row>
    <row r="188" spans="1:9" s="175" customFormat="1" ht="32.1" hidden="1" customHeight="1" x14ac:dyDescent="0.2">
      <c r="A188" s="138" t="s">
        <v>150</v>
      </c>
      <c r="B188" s="26" t="s">
        <v>56</v>
      </c>
      <c r="C188" s="19">
        <v>200</v>
      </c>
      <c r="D188" s="17"/>
      <c r="E188" s="17"/>
      <c r="F188" s="134">
        <f>'Приложение 3'!F124</f>
        <v>0</v>
      </c>
      <c r="G188" s="134">
        <f>'Приложение 3'!G124</f>
        <v>0</v>
      </c>
      <c r="H188" s="134">
        <f>'Приложение 3'!H124</f>
        <v>0</v>
      </c>
      <c r="I188" s="7"/>
    </row>
    <row r="189" spans="1:9" s="175" customFormat="1" ht="32.1" hidden="1" customHeight="1" x14ac:dyDescent="0.2">
      <c r="A189" s="138" t="s">
        <v>17</v>
      </c>
      <c r="B189" s="10" t="s">
        <v>56</v>
      </c>
      <c r="C189" s="11">
        <v>240</v>
      </c>
      <c r="D189" s="8">
        <v>4</v>
      </c>
      <c r="E189" s="9">
        <v>9</v>
      </c>
      <c r="F189" s="134">
        <f>'Приложение 3'!F125</f>
        <v>0</v>
      </c>
      <c r="G189" s="134">
        <f>'Приложение 3'!G125</f>
        <v>0</v>
      </c>
      <c r="H189" s="134">
        <f>'Приложение 3'!H125</f>
        <v>0</v>
      </c>
      <c r="I189" s="7"/>
    </row>
    <row r="190" spans="1:9" s="79" customFormat="1" ht="15.95" hidden="1" customHeight="1" x14ac:dyDescent="0.2">
      <c r="A190" s="81" t="str">
        <f>'Приложение 3'!A135</f>
        <v xml:space="preserve">Мероприятия в области жилищно-коммунального хозяйства </v>
      </c>
      <c r="B190" s="5" t="s">
        <v>61</v>
      </c>
      <c r="C190" s="15"/>
      <c r="D190" s="12"/>
      <c r="E190" s="13"/>
      <c r="F190" s="146">
        <f>'Приложение 3'!F135</f>
        <v>0</v>
      </c>
      <c r="G190" s="146">
        <f>'Приложение 3'!G135</f>
        <v>0</v>
      </c>
      <c r="H190" s="146">
        <f>'Приложение 3'!H135</f>
        <v>0</v>
      </c>
      <c r="I190" s="78"/>
    </row>
    <row r="191" spans="1:9" s="175" customFormat="1" ht="32.1" hidden="1" customHeight="1" x14ac:dyDescent="0.2">
      <c r="A191" s="138" t="s">
        <v>150</v>
      </c>
      <c r="B191" s="10" t="s">
        <v>61</v>
      </c>
      <c r="C191" s="23">
        <v>200</v>
      </c>
      <c r="D191" s="20"/>
      <c r="E191" s="21"/>
      <c r="F191" s="134">
        <f>'Приложение 3'!F136</f>
        <v>0</v>
      </c>
      <c r="G191" s="134">
        <f>'Приложение 3'!G136</f>
        <v>0</v>
      </c>
      <c r="H191" s="134">
        <f>'Приложение 3'!H136</f>
        <v>0</v>
      </c>
      <c r="I191" s="7"/>
    </row>
    <row r="192" spans="1:9" s="175" customFormat="1" ht="32.1" hidden="1" customHeight="1" x14ac:dyDescent="0.2">
      <c r="A192" s="138" t="s">
        <v>17</v>
      </c>
      <c r="B192" s="10" t="s">
        <v>61</v>
      </c>
      <c r="C192" s="11">
        <v>240</v>
      </c>
      <c r="D192" s="8">
        <v>5</v>
      </c>
      <c r="E192" s="9">
        <v>1</v>
      </c>
      <c r="F192" s="134">
        <f>'Приложение 3'!F137</f>
        <v>0</v>
      </c>
      <c r="G192" s="134">
        <f>'Приложение 3'!G137</f>
        <v>0</v>
      </c>
      <c r="H192" s="134">
        <f>'Приложение 3'!H137</f>
        <v>0</v>
      </c>
      <c r="I192" s="7"/>
    </row>
    <row r="193" spans="1:9" s="79" customFormat="1" ht="15.95" customHeight="1" x14ac:dyDescent="0.2">
      <c r="A193" s="81" t="str">
        <f>'Приложение 3'!A138</f>
        <v>Иные мероприятия  в области жилищного хозяйства</v>
      </c>
      <c r="B193" s="5" t="s">
        <v>63</v>
      </c>
      <c r="C193" s="15"/>
      <c r="D193" s="12"/>
      <c r="E193" s="13"/>
      <c r="F193" s="146">
        <f>'Приложение 3'!F138</f>
        <v>1510.4</v>
      </c>
      <c r="G193" s="146">
        <f>'Приложение 3'!G138</f>
        <v>0</v>
      </c>
      <c r="H193" s="146">
        <f>'Приложение 3'!H138</f>
        <v>0</v>
      </c>
      <c r="I193" s="78"/>
    </row>
    <row r="194" spans="1:9" ht="32.1" customHeight="1" x14ac:dyDescent="0.2">
      <c r="A194" s="138" t="s">
        <v>150</v>
      </c>
      <c r="B194" s="10" t="s">
        <v>63</v>
      </c>
      <c r="C194" s="23">
        <v>200</v>
      </c>
      <c r="D194" s="20"/>
      <c r="E194" s="21"/>
      <c r="F194" s="134">
        <f>'Приложение 3'!F139</f>
        <v>1510.4</v>
      </c>
      <c r="G194" s="134">
        <f>'Приложение 3'!G139</f>
        <v>0</v>
      </c>
      <c r="H194" s="134">
        <f>'Приложение 3'!H139</f>
        <v>0</v>
      </c>
      <c r="I194" s="7"/>
    </row>
    <row r="195" spans="1:9" ht="32.1" customHeight="1" x14ac:dyDescent="0.2">
      <c r="A195" s="138" t="s">
        <v>17</v>
      </c>
      <c r="B195" s="10" t="s">
        <v>63</v>
      </c>
      <c r="C195" s="11">
        <v>240</v>
      </c>
      <c r="D195" s="8">
        <v>5</v>
      </c>
      <c r="E195" s="9">
        <v>1</v>
      </c>
      <c r="F195" s="134">
        <f>'Приложение 3'!F140</f>
        <v>1510.4</v>
      </c>
      <c r="G195" s="134">
        <f>'Приложение 3'!G140</f>
        <v>0</v>
      </c>
      <c r="H195" s="134">
        <f>'Приложение 3'!H140</f>
        <v>0</v>
      </c>
      <c r="I195" s="7"/>
    </row>
    <row r="196" spans="1:9" s="79" customFormat="1" ht="32.1" hidden="1" customHeight="1" x14ac:dyDescent="0.2">
      <c r="A196" s="81" t="str">
        <f>'Приложение 3'!A211</f>
        <v>Мероприятия по развитию молодежной политики и оздоровление детей</v>
      </c>
      <c r="B196" s="5" t="s">
        <v>88</v>
      </c>
      <c r="C196" s="6"/>
      <c r="D196" s="3"/>
      <c r="E196" s="4"/>
      <c r="F196" s="147">
        <f>'Приложение 3'!F211</f>
        <v>0</v>
      </c>
      <c r="G196" s="147">
        <f>'Приложение 3'!G211</f>
        <v>0</v>
      </c>
      <c r="H196" s="147">
        <f>'Приложение 3'!H211</f>
        <v>0</v>
      </c>
      <c r="I196" s="78"/>
    </row>
    <row r="197" spans="1:9" s="175" customFormat="1" ht="32.1" hidden="1" customHeight="1" x14ac:dyDescent="0.2">
      <c r="A197" s="138" t="s">
        <v>150</v>
      </c>
      <c r="B197" s="10" t="s">
        <v>88</v>
      </c>
      <c r="C197" s="11">
        <v>200</v>
      </c>
      <c r="D197" s="8"/>
      <c r="E197" s="9"/>
      <c r="F197" s="148">
        <f>'Приложение 3'!F212</f>
        <v>0</v>
      </c>
      <c r="G197" s="148">
        <f>'Приложение 3'!G212</f>
        <v>0</v>
      </c>
      <c r="H197" s="148">
        <f>'Приложение 3'!H212</f>
        <v>0</v>
      </c>
      <c r="I197" s="7"/>
    </row>
    <row r="198" spans="1:9" s="175" customFormat="1" ht="32.1" hidden="1" customHeight="1" x14ac:dyDescent="0.2">
      <c r="A198" s="138" t="s">
        <v>17</v>
      </c>
      <c r="B198" s="10" t="s">
        <v>88</v>
      </c>
      <c r="C198" s="11">
        <v>240</v>
      </c>
      <c r="D198" s="8">
        <v>7</v>
      </c>
      <c r="E198" s="9">
        <v>7</v>
      </c>
      <c r="F198" s="148">
        <f>'Приложение 3'!F213</f>
        <v>0</v>
      </c>
      <c r="G198" s="148">
        <f>'Приложение 3'!G213</f>
        <v>0</v>
      </c>
      <c r="H198" s="148">
        <f>'Приложение 3'!H213</f>
        <v>0</v>
      </c>
      <c r="I198" s="7"/>
    </row>
    <row r="199" spans="1:9" s="79" customFormat="1" ht="15.95" customHeight="1" x14ac:dyDescent="0.2">
      <c r="A199" s="81" t="str">
        <f>'Приложение 3'!A45</f>
        <v>Резервные фонды местных администраций</v>
      </c>
      <c r="B199" s="5" t="s">
        <v>30</v>
      </c>
      <c r="C199" s="6" t="s">
        <v>7</v>
      </c>
      <c r="D199" s="3"/>
      <c r="E199" s="4"/>
      <c r="F199" s="147">
        <f>'Приложение 3'!F45</f>
        <v>5</v>
      </c>
      <c r="G199" s="147">
        <f>'Приложение 3'!G45</f>
        <v>0</v>
      </c>
      <c r="H199" s="147">
        <f>'Приложение 3'!H45</f>
        <v>0</v>
      </c>
      <c r="I199" s="78"/>
    </row>
    <row r="200" spans="1:9" s="175" customFormat="1" ht="15.95" customHeight="1" x14ac:dyDescent="0.2">
      <c r="A200" s="138" t="str">
        <f>'Приложение 3'!A46</f>
        <v>Иные бюджетные ассигнования</v>
      </c>
      <c r="B200" s="10" t="s">
        <v>30</v>
      </c>
      <c r="C200" s="11">
        <v>800</v>
      </c>
      <c r="D200" s="8"/>
      <c r="E200" s="9"/>
      <c r="F200" s="148">
        <f>'Приложение 3'!F46</f>
        <v>5</v>
      </c>
      <c r="G200" s="148">
        <f>'Приложение 3'!G46</f>
        <v>0</v>
      </c>
      <c r="H200" s="148">
        <f>'Приложение 3'!H46</f>
        <v>0</v>
      </c>
      <c r="I200" s="7"/>
    </row>
    <row r="201" spans="1:9" s="175" customFormat="1" ht="15.95" customHeight="1" x14ac:dyDescent="0.2">
      <c r="A201" s="138" t="str">
        <f>'Приложение 3'!A47</f>
        <v>Резервные средства</v>
      </c>
      <c r="B201" s="10" t="s">
        <v>30</v>
      </c>
      <c r="C201" s="11">
        <v>870</v>
      </c>
      <c r="D201" s="8">
        <v>1</v>
      </c>
      <c r="E201" s="9">
        <v>11</v>
      </c>
      <c r="F201" s="148">
        <f>'Приложение 3'!F47</f>
        <v>5</v>
      </c>
      <c r="G201" s="148">
        <f>'Приложение 3'!G47</f>
        <v>0</v>
      </c>
      <c r="H201" s="148">
        <f>'Приложение 3'!H47</f>
        <v>0</v>
      </c>
      <c r="I201" s="7"/>
    </row>
    <row r="202" spans="1:9" s="79" customFormat="1" ht="47.25" hidden="1" x14ac:dyDescent="0.2">
      <c r="A202" s="81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02" s="5" t="s">
        <v>96</v>
      </c>
      <c r="C202" s="6"/>
      <c r="D202" s="3"/>
      <c r="E202" s="4"/>
      <c r="F202" s="147">
        <f>'Приложение 3'!F246</f>
        <v>0</v>
      </c>
      <c r="G202" s="147">
        <f>'Приложение 3'!G246</f>
        <v>0</v>
      </c>
      <c r="H202" s="147">
        <f>'Приложение 3'!H246</f>
        <v>0</v>
      </c>
      <c r="I202" s="78"/>
    </row>
    <row r="203" spans="1:9" s="175" customFormat="1" ht="32.1" hidden="1" customHeight="1" x14ac:dyDescent="0.2">
      <c r="A203" s="138" t="s">
        <v>150</v>
      </c>
      <c r="B203" s="10" t="s">
        <v>96</v>
      </c>
      <c r="C203" s="19">
        <v>200</v>
      </c>
      <c r="D203" s="16"/>
      <c r="E203" s="17"/>
      <c r="F203" s="148">
        <f>'Приложение 3'!F247</f>
        <v>0</v>
      </c>
      <c r="G203" s="148">
        <f>'Приложение 3'!G247</f>
        <v>0</v>
      </c>
      <c r="H203" s="148">
        <f>'Приложение 3'!H247</f>
        <v>0</v>
      </c>
      <c r="I203" s="7"/>
    </row>
    <row r="204" spans="1:9" s="175" customFormat="1" ht="32.1" hidden="1" customHeight="1" x14ac:dyDescent="0.2">
      <c r="A204" s="138" t="s">
        <v>17</v>
      </c>
      <c r="B204" s="26" t="s">
        <v>96</v>
      </c>
      <c r="C204" s="19">
        <v>240</v>
      </c>
      <c r="D204" s="17">
        <v>8</v>
      </c>
      <c r="E204" s="17">
        <v>1</v>
      </c>
      <c r="F204" s="134">
        <f>'Приложение 3'!F248</f>
        <v>0</v>
      </c>
      <c r="G204" s="134">
        <f>'Приложение 3'!G248</f>
        <v>0</v>
      </c>
      <c r="H204" s="134">
        <f>'Приложение 3'!H248</f>
        <v>0</v>
      </c>
      <c r="I204" s="7"/>
    </row>
    <row r="205" spans="1:9" s="79" customFormat="1" ht="32.1" hidden="1" customHeight="1" x14ac:dyDescent="0.2">
      <c r="A205" s="81" t="str">
        <f>'Приложение 3'!A249</f>
        <v>Мероприятия по сохранению и развитию культуры на территории поселения</v>
      </c>
      <c r="B205" s="33" t="s">
        <v>97</v>
      </c>
      <c r="C205" s="15"/>
      <c r="D205" s="13"/>
      <c r="E205" s="13"/>
      <c r="F205" s="146">
        <f>'Приложение 3'!F249</f>
        <v>0</v>
      </c>
      <c r="G205" s="146">
        <f>'Приложение 3'!G249</f>
        <v>0</v>
      </c>
      <c r="H205" s="146">
        <f>'Приложение 3'!H249</f>
        <v>0</v>
      </c>
      <c r="I205" s="78"/>
    </row>
    <row r="206" spans="1:9" s="175" customFormat="1" ht="63" hidden="1" x14ac:dyDescent="0.2">
      <c r="A206" s="138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26" t="s">
        <v>97</v>
      </c>
      <c r="C206" s="19">
        <v>100</v>
      </c>
      <c r="D206" s="17"/>
      <c r="E206" s="17"/>
      <c r="F206" s="134">
        <f>'Приложение 3'!F250</f>
        <v>0</v>
      </c>
      <c r="G206" s="134">
        <f>'Приложение 3'!G250</f>
        <v>0</v>
      </c>
      <c r="H206" s="134">
        <f>'Приложение 3'!H250</f>
        <v>0</v>
      </c>
      <c r="I206" s="7"/>
    </row>
    <row r="207" spans="1:9" s="175" customFormat="1" ht="18.75" hidden="1" x14ac:dyDescent="0.2">
      <c r="A207" s="138" t="str">
        <f>'Приложение 3'!A251</f>
        <v>Расходы на выплаты персоналу казенных учреждений</v>
      </c>
      <c r="B207" s="26" t="s">
        <v>97</v>
      </c>
      <c r="C207" s="19">
        <v>110</v>
      </c>
      <c r="D207" s="17">
        <v>8</v>
      </c>
      <c r="E207" s="17">
        <v>1</v>
      </c>
      <c r="F207" s="134">
        <f>'Приложение 3'!F251</f>
        <v>0</v>
      </c>
      <c r="G207" s="134">
        <f>'Приложение 3'!G251</f>
        <v>0</v>
      </c>
      <c r="H207" s="134">
        <f>'Приложение 3'!H251</f>
        <v>0</v>
      </c>
      <c r="I207" s="7"/>
    </row>
    <row r="208" spans="1:9" s="175" customFormat="1" ht="31.5" hidden="1" x14ac:dyDescent="0.2">
      <c r="A208" s="138" t="str">
        <f>'Приложение 3'!A252</f>
        <v>Закупка товаров, работ и услуг для  государственных (муниципальных) нужд</v>
      </c>
      <c r="B208" s="26" t="s">
        <v>97</v>
      </c>
      <c r="C208" s="19">
        <v>200</v>
      </c>
      <c r="D208" s="17"/>
      <c r="E208" s="17"/>
      <c r="F208" s="134">
        <f>'Приложение 3'!F252</f>
        <v>0</v>
      </c>
      <c r="G208" s="134">
        <f>'Приложение 3'!G252</f>
        <v>0</v>
      </c>
      <c r="H208" s="134">
        <f>'Приложение 3'!H252</f>
        <v>0</v>
      </c>
      <c r="I208" s="7"/>
    </row>
    <row r="209" spans="1:9" s="175" customFormat="1" ht="31.5" hidden="1" x14ac:dyDescent="0.2">
      <c r="A209" s="138" t="str">
        <f>'Приложение 3'!A253</f>
        <v>Иные закупки товаров, работ и услуг для обеспечения государственных (муниципальных) нужд</v>
      </c>
      <c r="B209" s="26" t="s">
        <v>97</v>
      </c>
      <c r="C209" s="19">
        <v>240</v>
      </c>
      <c r="D209" s="17">
        <v>8</v>
      </c>
      <c r="E209" s="17">
        <v>1</v>
      </c>
      <c r="F209" s="134">
        <f>'Приложение 3'!F253</f>
        <v>0</v>
      </c>
      <c r="G209" s="134">
        <f>'Приложение 3'!G253</f>
        <v>0</v>
      </c>
      <c r="H209" s="134">
        <f>'Приложение 3'!H253</f>
        <v>0</v>
      </c>
      <c r="I209" s="7"/>
    </row>
    <row r="210" spans="1:9" s="175" customFormat="1" ht="31.5" hidden="1" x14ac:dyDescent="0.2">
      <c r="A210" s="138" t="str">
        <f>'Приложение 3'!A254</f>
        <v>Предоставление субсидий бюджетным, автономным учреждениям и иным некоммерческим организациям</v>
      </c>
      <c r="B210" s="26" t="s">
        <v>97</v>
      </c>
      <c r="C210" s="19">
        <v>600</v>
      </c>
      <c r="D210" s="17"/>
      <c r="E210" s="17"/>
      <c r="F210" s="134">
        <f>'Приложение 3'!F254</f>
        <v>0</v>
      </c>
      <c r="G210" s="134">
        <f>'Приложение 3'!G254</f>
        <v>0</v>
      </c>
      <c r="H210" s="134">
        <f>'Приложение 3'!H254</f>
        <v>0</v>
      </c>
      <c r="I210" s="7"/>
    </row>
    <row r="211" spans="1:9" s="175" customFormat="1" ht="18.75" hidden="1" x14ac:dyDescent="0.2">
      <c r="A211" s="138" t="str">
        <f>'Приложение 3'!A255</f>
        <v>Субсидии бюджетным учреждениям</v>
      </c>
      <c r="B211" s="26" t="s">
        <v>97</v>
      </c>
      <c r="C211" s="19">
        <v>610</v>
      </c>
      <c r="D211" s="17">
        <v>8</v>
      </c>
      <c r="E211" s="17">
        <v>1</v>
      </c>
      <c r="F211" s="134">
        <f>'Приложение 3'!F255</f>
        <v>0</v>
      </c>
      <c r="G211" s="134">
        <f>'Приложение 3'!G255</f>
        <v>0</v>
      </c>
      <c r="H211" s="134">
        <f>'Приложение 3'!H255</f>
        <v>0</v>
      </c>
      <c r="I211" s="7"/>
    </row>
    <row r="212" spans="1:9" s="175" customFormat="1" ht="18.75" hidden="1" x14ac:dyDescent="0.2">
      <c r="A212" s="138" t="str">
        <f>'Приложение 3'!A256</f>
        <v>Иные бюджетные ассигнования</v>
      </c>
      <c r="B212" s="26" t="s">
        <v>97</v>
      </c>
      <c r="C212" s="19">
        <v>800</v>
      </c>
      <c r="D212" s="17">
        <v>8</v>
      </c>
      <c r="E212" s="17">
        <v>1</v>
      </c>
      <c r="F212" s="134">
        <f>'Приложение 3'!F256</f>
        <v>0</v>
      </c>
      <c r="G212" s="134">
        <f>'Приложение 3'!G256</f>
        <v>0</v>
      </c>
      <c r="H212" s="134">
        <f>'Приложение 3'!H256</f>
        <v>0</v>
      </c>
      <c r="I212" s="7"/>
    </row>
    <row r="213" spans="1:9" s="175" customFormat="1" ht="18.75" hidden="1" x14ac:dyDescent="0.2">
      <c r="A213" s="138" t="str">
        <f>'Приложение 3'!A257</f>
        <v xml:space="preserve">Уплата налогов, сборов и иных платежей </v>
      </c>
      <c r="B213" s="26" t="s">
        <v>97</v>
      </c>
      <c r="C213" s="19">
        <v>850</v>
      </c>
      <c r="D213" s="17">
        <v>8</v>
      </c>
      <c r="E213" s="17">
        <v>1</v>
      </c>
      <c r="F213" s="134">
        <f>'Приложение 3'!F257</f>
        <v>0</v>
      </c>
      <c r="G213" s="134">
        <f>'Приложение 3'!G257</f>
        <v>0</v>
      </c>
      <c r="H213" s="134">
        <f>'Приложение 3'!H257</f>
        <v>0</v>
      </c>
      <c r="I213" s="7"/>
    </row>
    <row r="214" spans="1:9" s="79" customFormat="1" ht="32.1" customHeight="1" x14ac:dyDescent="0.2">
      <c r="A214" s="81" t="str">
        <f>'Приложение 3'!A67</f>
        <v>Осуществление первичного воинского учета на территориях, где отсутствуют военные комиссариаты</v>
      </c>
      <c r="B214" s="33" t="s">
        <v>38</v>
      </c>
      <c r="C214" s="82" t="s">
        <v>7</v>
      </c>
      <c r="D214" s="13"/>
      <c r="E214" s="13"/>
      <c r="F214" s="146">
        <f>'Приложение 3'!F67</f>
        <v>160</v>
      </c>
      <c r="G214" s="146">
        <f>'Приложение 3'!G67</f>
        <v>183.60000000000002</v>
      </c>
      <c r="H214" s="146">
        <f>'Приложение 3'!H67</f>
        <v>201.2</v>
      </c>
      <c r="I214" s="78"/>
    </row>
    <row r="215" spans="1:9" s="175" customFormat="1" ht="63.95" customHeight="1" x14ac:dyDescent="0.2">
      <c r="A215" s="138" t="str">
        <f>'Приложение 3'!A68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5" s="26" t="s">
        <v>38</v>
      </c>
      <c r="C215" s="19">
        <v>100</v>
      </c>
      <c r="D215" s="17"/>
      <c r="E215" s="17"/>
      <c r="F215" s="134">
        <f>'Приложение 3'!F68</f>
        <v>151.80000000000001</v>
      </c>
      <c r="G215" s="134">
        <f>'Приложение 3'!G68</f>
        <v>168.3</v>
      </c>
      <c r="H215" s="134">
        <f>'Приложение 3'!H68</f>
        <v>185.7</v>
      </c>
      <c r="I215" s="7"/>
    </row>
    <row r="216" spans="1:9" s="175" customFormat="1" ht="32.1" customHeight="1" x14ac:dyDescent="0.2">
      <c r="A216" s="138" t="str">
        <f>'Приложение 3'!A69</f>
        <v>Расходы на выплаты по оплате труда работников государственных (муниципальных органов) органов</v>
      </c>
      <c r="B216" s="26" t="s">
        <v>38</v>
      </c>
      <c r="C216" s="19">
        <v>120</v>
      </c>
      <c r="D216" s="17">
        <v>2</v>
      </c>
      <c r="E216" s="17">
        <v>3</v>
      </c>
      <c r="F216" s="134">
        <f>'Приложение 3'!F69</f>
        <v>151.80000000000001</v>
      </c>
      <c r="G216" s="134">
        <f>'Приложение 3'!G69</f>
        <v>168.3</v>
      </c>
      <c r="H216" s="134">
        <f>'Приложение 3'!H69</f>
        <v>185.7</v>
      </c>
      <c r="I216" s="7"/>
    </row>
    <row r="217" spans="1:9" s="175" customFormat="1" ht="32.1" customHeight="1" x14ac:dyDescent="0.2">
      <c r="A217" s="138" t="str">
        <f>'Приложение 3'!A70</f>
        <v>Закупка товаров, работ и услуг для  государственных (муниципальных) нужд</v>
      </c>
      <c r="B217" s="65" t="s">
        <v>40</v>
      </c>
      <c r="C217" s="19">
        <v>200</v>
      </c>
      <c r="D217" s="17"/>
      <c r="E217" s="17"/>
      <c r="F217" s="134">
        <f>'Приложение 3'!F70</f>
        <v>8.1999999999999993</v>
      </c>
      <c r="G217" s="134">
        <f>'Приложение 3'!G70</f>
        <v>15.3</v>
      </c>
      <c r="H217" s="134">
        <f>'Приложение 3'!H70</f>
        <v>15.5</v>
      </c>
      <c r="I217" s="7"/>
    </row>
    <row r="218" spans="1:9" s="175" customFormat="1" ht="32.1" customHeight="1" x14ac:dyDescent="0.2">
      <c r="A218" s="138" t="str">
        <f>'Приложение 3'!A71</f>
        <v>Иные закупки товаров, работ и услуг для обеспечения государственных (муниципальных) нужд</v>
      </c>
      <c r="B218" s="65" t="s">
        <v>40</v>
      </c>
      <c r="C218" s="19">
        <v>240</v>
      </c>
      <c r="D218" s="17">
        <v>2</v>
      </c>
      <c r="E218" s="17">
        <v>3</v>
      </c>
      <c r="F218" s="134">
        <f>'Приложение 3'!F71</f>
        <v>8.1999999999999993</v>
      </c>
      <c r="G218" s="134">
        <f>'Приложение 3'!G71</f>
        <v>15.3</v>
      </c>
      <c r="H218" s="134">
        <f>'Приложение 3'!H71</f>
        <v>15.5</v>
      </c>
      <c r="I218" s="7"/>
    </row>
    <row r="219" spans="1:9" s="79" customFormat="1" ht="32.1" customHeight="1" x14ac:dyDescent="0.2">
      <c r="A219" s="81" t="str">
        <f>'Приложение 3'!A27</f>
        <v>Решение вопросов в сфере административных правонарушений</v>
      </c>
      <c r="B219" s="80" t="s">
        <v>113</v>
      </c>
      <c r="C219" s="15"/>
      <c r="D219" s="13"/>
      <c r="E219" s="13"/>
      <c r="F219" s="146">
        <f>'Приложение 3'!F27</f>
        <v>0.1</v>
      </c>
      <c r="G219" s="146">
        <f>'Приложение 3'!G27</f>
        <v>0.1</v>
      </c>
      <c r="H219" s="146">
        <f>'Приложение 3'!H27</f>
        <v>0.1</v>
      </c>
      <c r="I219" s="78"/>
    </row>
    <row r="220" spans="1:9" s="175" customFormat="1" ht="32.1" customHeight="1" x14ac:dyDescent="0.2">
      <c r="A220" s="138" t="s">
        <v>150</v>
      </c>
      <c r="B220" s="65" t="s">
        <v>113</v>
      </c>
      <c r="C220" s="19">
        <v>200</v>
      </c>
      <c r="D220" s="17"/>
      <c r="E220" s="17"/>
      <c r="F220" s="134">
        <f>'Приложение 3'!F28</f>
        <v>0.1</v>
      </c>
      <c r="G220" s="134">
        <f>'Приложение 3'!G28</f>
        <v>0.1</v>
      </c>
      <c r="H220" s="134">
        <f>'Приложение 3'!H28</f>
        <v>0.1</v>
      </c>
      <c r="I220" s="44"/>
    </row>
    <row r="221" spans="1:9" s="175" customFormat="1" ht="32.1" customHeight="1" x14ac:dyDescent="0.2">
      <c r="A221" s="138" t="s">
        <v>17</v>
      </c>
      <c r="B221" s="26" t="s">
        <v>113</v>
      </c>
      <c r="C221" s="19">
        <v>240</v>
      </c>
      <c r="D221" s="17">
        <v>1</v>
      </c>
      <c r="E221" s="17">
        <v>4</v>
      </c>
      <c r="F221" s="134">
        <f>'Приложение 3'!F29</f>
        <v>0.1</v>
      </c>
      <c r="G221" s="134">
        <f>'Приложение 3'!G29</f>
        <v>0.1</v>
      </c>
      <c r="H221" s="134">
        <f>'Приложение 3'!H29</f>
        <v>0.1</v>
      </c>
      <c r="I221" s="7"/>
    </row>
    <row r="222" spans="1:9" s="79" customFormat="1" ht="32.1" hidden="1" customHeight="1" x14ac:dyDescent="0.2">
      <c r="A222" s="81" t="str">
        <f>'Приложение 3'!A126</f>
        <v>Реализация социально значимых проектов в сфере развития общественной инфраструктуры</v>
      </c>
      <c r="B222" s="33" t="str">
        <f>'Приложение 3'!D126</f>
        <v>99.0.00.70370</v>
      </c>
      <c r="C222" s="15"/>
      <c r="D222" s="13"/>
      <c r="E222" s="13"/>
      <c r="F222" s="146">
        <f>F223</f>
        <v>0</v>
      </c>
      <c r="G222" s="146">
        <f t="shared" ref="G222:H222" si="5">G223</f>
        <v>0</v>
      </c>
      <c r="H222" s="146">
        <f t="shared" si="5"/>
        <v>0</v>
      </c>
      <c r="I222" s="78"/>
    </row>
    <row r="223" spans="1:9" s="175" customFormat="1" ht="32.1" hidden="1" customHeight="1" x14ac:dyDescent="0.2">
      <c r="A223" s="138" t="str">
        <f>'Приложение 3'!A127</f>
        <v>Закупка товаров, работ и услуг для  государственных (муниципальных) нужд</v>
      </c>
      <c r="B223" s="26" t="str">
        <f>'Приложение 3'!D127</f>
        <v>99.0.00.70370</v>
      </c>
      <c r="C223" s="19">
        <v>200</v>
      </c>
      <c r="D223" s="17"/>
      <c r="E223" s="17"/>
      <c r="F223" s="134">
        <f>F224+F225</f>
        <v>0</v>
      </c>
      <c r="G223" s="134">
        <f t="shared" ref="G223:H223" si="6">G224+G225</f>
        <v>0</v>
      </c>
      <c r="H223" s="134">
        <f t="shared" si="6"/>
        <v>0</v>
      </c>
      <c r="I223" s="7"/>
    </row>
    <row r="224" spans="1:9" s="175" customFormat="1" ht="32.1" hidden="1" customHeight="1" x14ac:dyDescent="0.2">
      <c r="A224" s="138" t="str">
        <f>'Приложение 3'!A128</f>
        <v>Иные закупки товаров, работ и услуг для обеспечения государственных (муниципальных) нужд</v>
      </c>
      <c r="B224" s="26" t="str">
        <f>'Приложение 3'!D128</f>
        <v>99.0.00.70370</v>
      </c>
      <c r="C224" s="19">
        <v>240</v>
      </c>
      <c r="D224" s="17">
        <v>4</v>
      </c>
      <c r="E224" s="17">
        <v>9</v>
      </c>
      <c r="F224" s="134">
        <f>'Приложение 3'!F128</f>
        <v>0</v>
      </c>
      <c r="G224" s="134">
        <f>'Приложение 3'!G128</f>
        <v>0</v>
      </c>
      <c r="H224" s="134">
        <f>'Приложение 3'!H128</f>
        <v>0</v>
      </c>
      <c r="I224" s="7"/>
    </row>
    <row r="225" spans="1:9" s="175" customFormat="1" ht="32.1" hidden="1" customHeight="1" x14ac:dyDescent="0.2">
      <c r="A225" s="138" t="str">
        <f>'Приложение 3'!A129</f>
        <v>Софинансирование социально значимых проектов в сфере развития общественной инфраструктуры</v>
      </c>
      <c r="B225" s="26" t="str">
        <f>'Приложение 3'!D260</f>
        <v>99.0.00.70370</v>
      </c>
      <c r="C225" s="19">
        <v>240</v>
      </c>
      <c r="D225" s="17">
        <v>8</v>
      </c>
      <c r="E225" s="17">
        <v>1</v>
      </c>
      <c r="F225" s="134">
        <f>'Приложение 3'!F260</f>
        <v>0</v>
      </c>
      <c r="G225" s="134">
        <f>'Приложение 3'!G260</f>
        <v>0</v>
      </c>
      <c r="H225" s="134">
        <f>'Приложение 3'!H260</f>
        <v>0</v>
      </c>
      <c r="I225" s="7"/>
    </row>
    <row r="226" spans="1:9" s="79" customFormat="1" ht="18.75" x14ac:dyDescent="0.2">
      <c r="A226" s="81" t="str">
        <f>'Приложение 3'!A14</f>
        <v>Обеспечение сбалансированности местных бюджетов</v>
      </c>
      <c r="B226" s="33" t="s">
        <v>98</v>
      </c>
      <c r="C226" s="15"/>
      <c r="D226" s="13"/>
      <c r="E226" s="13"/>
      <c r="F226" s="146">
        <f>F227+F231+F233</f>
        <v>567.29999999999995</v>
      </c>
      <c r="G226" s="146">
        <f t="shared" ref="G226:H226" si="7">G227+G231+G233</f>
        <v>0</v>
      </c>
      <c r="H226" s="146">
        <f t="shared" si="7"/>
        <v>0</v>
      </c>
      <c r="I226" s="78"/>
    </row>
    <row r="227" spans="1:9" ht="63.95" customHeight="1" x14ac:dyDescent="0.2">
      <c r="A227" s="138" t="s">
        <v>13</v>
      </c>
      <c r="B227" s="26" t="s">
        <v>98</v>
      </c>
      <c r="C227" s="41">
        <v>100</v>
      </c>
      <c r="D227" s="40"/>
      <c r="E227" s="40"/>
      <c r="F227" s="149">
        <f>F228+F229+F230</f>
        <v>567.29999999999995</v>
      </c>
      <c r="G227" s="149">
        <f t="shared" ref="G227:H227" si="8">G228+G229+G230</f>
        <v>0</v>
      </c>
      <c r="H227" s="149">
        <f t="shared" si="8"/>
        <v>0</v>
      </c>
      <c r="I227" s="7"/>
    </row>
    <row r="228" spans="1:9" ht="15.95" hidden="1" customHeight="1" x14ac:dyDescent="0.2">
      <c r="A228" s="143" t="s">
        <v>94</v>
      </c>
      <c r="B228" s="26" t="s">
        <v>98</v>
      </c>
      <c r="C228" s="41">
        <v>110</v>
      </c>
      <c r="D228" s="40">
        <v>8</v>
      </c>
      <c r="E228" s="40">
        <v>1</v>
      </c>
      <c r="F228" s="149">
        <f>'Приложение 3'!F263</f>
        <v>0</v>
      </c>
      <c r="G228" s="149">
        <f>'Приложение 3'!G263</f>
        <v>0</v>
      </c>
      <c r="H228" s="149">
        <f>'Приложение 3'!H263</f>
        <v>0</v>
      </c>
      <c r="I228" s="7"/>
    </row>
    <row r="229" spans="1:9" ht="31.5" hidden="1" customHeight="1" x14ac:dyDescent="0.2">
      <c r="A229" s="138" t="s">
        <v>39</v>
      </c>
      <c r="B229" s="26" t="s">
        <v>98</v>
      </c>
      <c r="C229" s="41">
        <v>120</v>
      </c>
      <c r="D229" s="40">
        <v>1</v>
      </c>
      <c r="E229" s="40">
        <v>2</v>
      </c>
      <c r="F229" s="149">
        <f>'Приложение 3'!F16</f>
        <v>0</v>
      </c>
      <c r="G229" s="149">
        <f>'Приложение 3'!G16</f>
        <v>0</v>
      </c>
      <c r="H229" s="149">
        <f>'Приложение 3'!H16</f>
        <v>0</v>
      </c>
      <c r="I229" s="7"/>
    </row>
    <row r="230" spans="1:9" ht="31.5" customHeight="1" x14ac:dyDescent="0.2">
      <c r="A230" s="138" t="s">
        <v>39</v>
      </c>
      <c r="B230" s="26" t="s">
        <v>98</v>
      </c>
      <c r="C230" s="41">
        <v>120</v>
      </c>
      <c r="D230" s="40">
        <v>1</v>
      </c>
      <c r="E230" s="40">
        <v>4</v>
      </c>
      <c r="F230" s="149">
        <f>'Приложение 3'!F32</f>
        <v>567.29999999999995</v>
      </c>
      <c r="G230" s="149">
        <f>'Приложение 3'!G32</f>
        <v>0</v>
      </c>
      <c r="H230" s="149">
        <f>'Приложение 3'!H32</f>
        <v>0</v>
      </c>
      <c r="I230" s="7"/>
    </row>
    <row r="231" spans="1:9" ht="32.1" hidden="1" customHeight="1" x14ac:dyDescent="0.2">
      <c r="A231" s="138" t="s">
        <v>150</v>
      </c>
      <c r="B231" s="26" t="s">
        <v>98</v>
      </c>
      <c r="C231" s="41">
        <v>200</v>
      </c>
      <c r="D231" s="40"/>
      <c r="E231" s="40"/>
      <c r="F231" s="149">
        <f>F232</f>
        <v>0</v>
      </c>
      <c r="G231" s="149">
        <f>G232</f>
        <v>0</v>
      </c>
      <c r="H231" s="42">
        <f>H232</f>
        <v>0</v>
      </c>
      <c r="I231" s="7"/>
    </row>
    <row r="232" spans="1:9" ht="32.1" hidden="1" customHeight="1" x14ac:dyDescent="0.2">
      <c r="A232" s="139" t="s">
        <v>17</v>
      </c>
      <c r="B232" s="26" t="s">
        <v>98</v>
      </c>
      <c r="C232" s="41">
        <v>240</v>
      </c>
      <c r="D232" s="40">
        <v>8</v>
      </c>
      <c r="E232" s="40">
        <v>1</v>
      </c>
      <c r="F232" s="149">
        <f>'Приложение 3'!F265</f>
        <v>0</v>
      </c>
      <c r="G232" s="149">
        <f>'Приложение 3'!G265</f>
        <v>0</v>
      </c>
      <c r="H232" s="149">
        <f>'Приложение 3'!H265</f>
        <v>0</v>
      </c>
      <c r="I232" s="7"/>
    </row>
    <row r="233" spans="1:9" ht="31.5" hidden="1" x14ac:dyDescent="0.2">
      <c r="A233" s="138" t="str">
        <f>'Приложение 3'!A266</f>
        <v>Предоставление субсидий бюджетным, автономным учреждениям и иным некоммерческим организациям</v>
      </c>
      <c r="B233" s="26" t="s">
        <v>98</v>
      </c>
      <c r="C233" s="41">
        <v>600</v>
      </c>
      <c r="D233" s="40"/>
      <c r="E233" s="40"/>
      <c r="F233" s="149">
        <f>F234</f>
        <v>0</v>
      </c>
      <c r="G233" s="149">
        <f>G234</f>
        <v>0</v>
      </c>
      <c r="H233" s="42">
        <f>H234</f>
        <v>0</v>
      </c>
      <c r="I233" s="7"/>
    </row>
    <row r="234" spans="1:9" ht="18.75" hidden="1" x14ac:dyDescent="0.2">
      <c r="A234" s="138" t="str">
        <f>'Приложение 3'!A267</f>
        <v>Субсидии бюджетным учреждениям</v>
      </c>
      <c r="B234" s="26" t="s">
        <v>98</v>
      </c>
      <c r="C234" s="41">
        <v>610</v>
      </c>
      <c r="D234" s="40">
        <v>8</v>
      </c>
      <c r="E234" s="40">
        <v>1</v>
      </c>
      <c r="F234" s="149">
        <f>'Приложение 3'!F267</f>
        <v>0</v>
      </c>
      <c r="G234" s="149">
        <f>'Приложение 3'!G267</f>
        <v>0</v>
      </c>
      <c r="H234" s="149">
        <f>'Приложение 3'!H267</f>
        <v>0</v>
      </c>
      <c r="I234" s="7"/>
    </row>
    <row r="235" spans="1:9" s="79" customFormat="1" ht="15.95" hidden="1" customHeight="1" x14ac:dyDescent="0.2">
      <c r="A235" s="141" t="str">
        <f>'Приложение 3'!A85</f>
        <v>Иные мероприятия  в области водных ресурсов</v>
      </c>
      <c r="B235" s="100" t="s">
        <v>49</v>
      </c>
      <c r="C235" s="29"/>
      <c r="D235" s="28"/>
      <c r="E235" s="28"/>
      <c r="F235" s="150">
        <f>'Приложение 3'!F84</f>
        <v>0</v>
      </c>
      <c r="G235" s="150">
        <f>'Приложение 3'!G84</f>
        <v>0</v>
      </c>
      <c r="H235" s="150">
        <f>'Приложение 3'!H84</f>
        <v>0</v>
      </c>
      <c r="I235" s="78"/>
    </row>
    <row r="236" spans="1:9" s="175" customFormat="1" ht="32.1" hidden="1" customHeight="1" x14ac:dyDescent="0.2">
      <c r="A236" s="138" t="s">
        <v>150</v>
      </c>
      <c r="B236" s="101" t="s">
        <v>49</v>
      </c>
      <c r="C236" s="31">
        <v>200</v>
      </c>
      <c r="D236" s="30"/>
      <c r="E236" s="30"/>
      <c r="F236" s="151">
        <f>'Приложение 3'!F85</f>
        <v>0</v>
      </c>
      <c r="G236" s="151">
        <f>'Приложение 3'!G85</f>
        <v>0</v>
      </c>
      <c r="H236" s="151">
        <f>'Приложение 3'!H85</f>
        <v>0</v>
      </c>
      <c r="I236" s="7"/>
    </row>
    <row r="237" spans="1:9" s="175" customFormat="1" ht="32.1" hidden="1" customHeight="1" x14ac:dyDescent="0.2">
      <c r="A237" s="142" t="s">
        <v>17</v>
      </c>
      <c r="B237" s="101" t="s">
        <v>49</v>
      </c>
      <c r="C237" s="31">
        <v>240</v>
      </c>
      <c r="D237" s="30">
        <v>4</v>
      </c>
      <c r="E237" s="30">
        <v>6</v>
      </c>
      <c r="F237" s="151">
        <f>'Приложение 3'!F86</f>
        <v>0</v>
      </c>
      <c r="G237" s="151">
        <f>'Приложение 3'!G86</f>
        <v>0</v>
      </c>
      <c r="H237" s="151">
        <f>'Приложение 3'!H86</f>
        <v>0</v>
      </c>
      <c r="I237" s="7"/>
    </row>
    <row r="238" spans="1:9" s="79" customFormat="1" ht="32.1" hidden="1" customHeight="1" x14ac:dyDescent="0.2">
      <c r="A238" s="81" t="str">
        <f>'Приложение 3'!A129</f>
        <v>Софинансирование социально значимых проектов в сфере развития общественной инфраструктуры</v>
      </c>
      <c r="B238" s="33" t="str">
        <f>'Приложение 3'!D129</f>
        <v>99.0.00.S0370</v>
      </c>
      <c r="C238" s="15"/>
      <c r="D238" s="13"/>
      <c r="E238" s="13"/>
      <c r="F238" s="146">
        <f>F239</f>
        <v>0</v>
      </c>
      <c r="G238" s="146">
        <f t="shared" ref="G238" si="9">G239</f>
        <v>0</v>
      </c>
      <c r="H238" s="146">
        <f t="shared" ref="H238" si="10">H239</f>
        <v>0</v>
      </c>
      <c r="I238" s="78"/>
    </row>
    <row r="239" spans="1:9" s="175" customFormat="1" ht="32.1" hidden="1" customHeight="1" x14ac:dyDescent="0.2">
      <c r="A239" s="138" t="str">
        <f>'Приложение 3'!A130</f>
        <v>Закупка товаров, работ и услуг для  государственных (муниципальных) нужд</v>
      </c>
      <c r="B239" s="26" t="str">
        <f>'Приложение 3'!D130</f>
        <v>99.0.00.S0370</v>
      </c>
      <c r="C239" s="19">
        <v>200</v>
      </c>
      <c r="D239" s="17"/>
      <c r="E239" s="17"/>
      <c r="F239" s="134">
        <f>F240+F241</f>
        <v>0</v>
      </c>
      <c r="G239" s="134">
        <f t="shared" ref="G239" si="11">G240+G241</f>
        <v>0</v>
      </c>
      <c r="H239" s="134">
        <f t="shared" ref="H239" si="12">H240+H241</f>
        <v>0</v>
      </c>
      <c r="I239" s="7"/>
    </row>
    <row r="240" spans="1:9" s="175" customFormat="1" ht="32.1" hidden="1" customHeight="1" x14ac:dyDescent="0.2">
      <c r="A240" s="138" t="str">
        <f>'Приложение 3'!A131</f>
        <v>Иные закупки товаров, работ и услуг для обеспечения государственных (муниципальных) нужд</v>
      </c>
      <c r="B240" s="26" t="str">
        <f>'Приложение 3'!D131</f>
        <v>99.0.00.S0370</v>
      </c>
      <c r="C240" s="19">
        <v>240</v>
      </c>
      <c r="D240" s="17">
        <v>4</v>
      </c>
      <c r="E240" s="17">
        <v>9</v>
      </c>
      <c r="F240" s="134">
        <f>'Приложение 3'!F131</f>
        <v>0</v>
      </c>
      <c r="G240" s="134">
        <f>'Приложение 3'!G131</f>
        <v>0</v>
      </c>
      <c r="H240" s="134">
        <f>'Приложение 3'!H131</f>
        <v>0</v>
      </c>
      <c r="I240" s="7"/>
    </row>
    <row r="241" spans="1:9" s="175" customFormat="1" ht="32.1" hidden="1" customHeight="1" x14ac:dyDescent="0.2">
      <c r="A241" s="138" t="str">
        <f>'Приложение 3'!A270</f>
        <v>Иные закупки товаров, работ и услуг для обеспечения государственных (муниципальных) нужд</v>
      </c>
      <c r="B241" s="26" t="str">
        <f>'Приложение 3'!D270</f>
        <v>99.0.00.S0370</v>
      </c>
      <c r="C241" s="19">
        <v>240</v>
      </c>
      <c r="D241" s="17">
        <v>8</v>
      </c>
      <c r="E241" s="17">
        <v>1</v>
      </c>
      <c r="F241" s="134">
        <f>'Приложение 3'!F270</f>
        <v>0</v>
      </c>
      <c r="G241" s="134">
        <f>'Приложение 3'!G270</f>
        <v>0</v>
      </c>
      <c r="H241" s="134">
        <f>'Приложение 3'!H270</f>
        <v>0</v>
      </c>
      <c r="I241" s="7"/>
    </row>
    <row r="242" spans="1:9" s="79" customFormat="1" ht="32.1" hidden="1" customHeight="1" x14ac:dyDescent="0.2">
      <c r="A242" s="81" t="str">
        <f>'Приложение 3'!A201</f>
        <v>Реализация мероприятий в рамках регионального проекта "Формирование комфортной городской среды"</v>
      </c>
      <c r="B242" s="33" t="str">
        <f>'Приложение 3'!D201</f>
        <v>99.0.F2.00000</v>
      </c>
      <c r="C242" s="15"/>
      <c r="D242" s="13"/>
      <c r="E242" s="13"/>
      <c r="F242" s="146">
        <f>'Приложение 3'!F201</f>
        <v>0</v>
      </c>
      <c r="G242" s="146">
        <f>'Приложение 3'!G201</f>
        <v>0</v>
      </c>
      <c r="H242" s="146">
        <f>'Приложение 3'!H201</f>
        <v>0</v>
      </c>
      <c r="I242" s="78"/>
    </row>
    <row r="243" spans="1:9" s="175" customFormat="1" ht="18.75" hidden="1" x14ac:dyDescent="0.2">
      <c r="A243" s="138" t="str">
        <f>'Приложение 3'!A202</f>
        <v>Благоустройство общественных пространств</v>
      </c>
      <c r="B243" s="26" t="str">
        <f>'Приложение 3'!D202</f>
        <v>99.0.F2.55552</v>
      </c>
      <c r="C243" s="19"/>
      <c r="D243" s="17"/>
      <c r="E243" s="17"/>
      <c r="F243" s="134">
        <f>'Приложение 3'!F202</f>
        <v>0</v>
      </c>
      <c r="G243" s="134">
        <f>'Приложение 3'!G202</f>
        <v>0</v>
      </c>
      <c r="H243" s="134">
        <f>'Приложение 3'!H202</f>
        <v>0</v>
      </c>
      <c r="I243" s="7"/>
    </row>
    <row r="244" spans="1:9" s="175" customFormat="1" ht="32.1" hidden="1" customHeight="1" x14ac:dyDescent="0.2">
      <c r="A244" s="138" t="str">
        <f>'Приложение 3'!A203</f>
        <v>Закупка товаров, работ и услуг для  государственных (муниципальных) нужд</v>
      </c>
      <c r="B244" s="26" t="str">
        <f>'Приложение 3'!D203</f>
        <v>99.0.F2.55552</v>
      </c>
      <c r="C244" s="19">
        <v>200</v>
      </c>
      <c r="D244" s="17"/>
      <c r="E244" s="17"/>
      <c r="F244" s="134">
        <f>'Приложение 3'!F203</f>
        <v>0</v>
      </c>
      <c r="G244" s="134">
        <f>'Приложение 3'!G203</f>
        <v>0</v>
      </c>
      <c r="H244" s="134">
        <f>'Приложение 3'!H203</f>
        <v>0</v>
      </c>
      <c r="I244" s="7"/>
    </row>
    <row r="245" spans="1:9" s="175" customFormat="1" ht="32.1" hidden="1" customHeight="1" x14ac:dyDescent="0.2">
      <c r="A245" s="138" t="str">
        <f>'Приложение 3'!A204</f>
        <v>Иные закупки товаров, работ и услуг для обеспечения государственных (муниципальных) нужд</v>
      </c>
      <c r="B245" s="26" t="str">
        <f>'Приложение 3'!D204</f>
        <v>99.0.F2.55552</v>
      </c>
      <c r="C245" s="19">
        <v>240</v>
      </c>
      <c r="D245" s="17">
        <v>5</v>
      </c>
      <c r="E245" s="17">
        <v>3</v>
      </c>
      <c r="F245" s="134">
        <f>'Приложение 3'!F204</f>
        <v>0</v>
      </c>
      <c r="G245" s="134">
        <f>'Приложение 3'!G204</f>
        <v>0</v>
      </c>
      <c r="H245" s="134">
        <f>'Приложение 3'!H204</f>
        <v>0</v>
      </c>
      <c r="I245" s="7"/>
    </row>
    <row r="246" spans="1:9" s="79" customFormat="1" ht="20.100000000000001" customHeight="1" x14ac:dyDescent="0.2">
      <c r="A246" s="81" t="s">
        <v>110</v>
      </c>
      <c r="B246" s="33" t="s">
        <v>111</v>
      </c>
      <c r="C246" s="29"/>
      <c r="D246" s="28"/>
      <c r="E246" s="28"/>
      <c r="F246" s="150">
        <f>'Приложение 3'!F302</f>
        <v>0</v>
      </c>
      <c r="G246" s="150">
        <f>'Приложение 3'!G302</f>
        <v>240.9</v>
      </c>
      <c r="H246" s="150">
        <f>'Приложение 3'!H302</f>
        <v>507.3</v>
      </c>
      <c r="I246" s="78"/>
    </row>
    <row r="247" spans="1:9" ht="20.100000000000001" customHeight="1" x14ac:dyDescent="0.2">
      <c r="A247" s="138" t="s">
        <v>110</v>
      </c>
      <c r="B247" s="26" t="s">
        <v>111</v>
      </c>
      <c r="C247" s="19">
        <v>900</v>
      </c>
      <c r="D247" s="30"/>
      <c r="E247" s="30"/>
      <c r="F247" s="151">
        <f>'Приложение 3'!F303</f>
        <v>0</v>
      </c>
      <c r="G247" s="151">
        <f>'Приложение 3'!G303</f>
        <v>240.9</v>
      </c>
      <c r="H247" s="151">
        <f>'Приложение 3'!H303</f>
        <v>507.3</v>
      </c>
      <c r="I247" s="7"/>
    </row>
    <row r="248" spans="1:9" ht="20.100000000000001" customHeight="1" x14ac:dyDescent="0.2">
      <c r="A248" s="138" t="s">
        <v>110</v>
      </c>
      <c r="B248" s="26" t="s">
        <v>111</v>
      </c>
      <c r="C248" s="19">
        <v>990</v>
      </c>
      <c r="D248" s="30">
        <v>99</v>
      </c>
      <c r="E248" s="30">
        <v>99</v>
      </c>
      <c r="F248" s="151">
        <f>'Приложение 3'!F304</f>
        <v>0</v>
      </c>
      <c r="G248" s="151">
        <f>'Приложение 3'!G304</f>
        <v>240.9</v>
      </c>
      <c r="H248" s="151">
        <f>'Приложение 3'!H304</f>
        <v>507.3</v>
      </c>
      <c r="I248" s="7"/>
    </row>
    <row r="249" spans="1:9" ht="25.5" customHeight="1" x14ac:dyDescent="0.25">
      <c r="A249" s="308" t="s">
        <v>112</v>
      </c>
      <c r="B249" s="309"/>
      <c r="C249" s="309"/>
      <c r="D249" s="309"/>
      <c r="E249" s="310"/>
      <c r="F249" s="165">
        <f>F8+F12+F16+F49+F84+F113+F125+F129</f>
        <v>16054.699999999999</v>
      </c>
      <c r="G249" s="165">
        <f>G8+G12+G16+G49+G84+G113+G125+G129</f>
        <v>9818.1</v>
      </c>
      <c r="H249" s="165">
        <f t="shared" ref="H249" si="13">H8+H12+H16+H49+H84+H113+H125+H129</f>
        <v>10347</v>
      </c>
      <c r="I249" s="7"/>
    </row>
    <row r="250" spans="1:9" ht="15.75" x14ac:dyDescent="0.25">
      <c r="A250" s="46"/>
      <c r="B250" s="22"/>
      <c r="C250" s="48"/>
      <c r="D250" s="47"/>
      <c r="E250" s="47"/>
      <c r="F250" s="47"/>
      <c r="G250" s="47"/>
      <c r="H250" s="49"/>
      <c r="I250" s="50"/>
    </row>
    <row r="251" spans="1:9" ht="12" customHeight="1" x14ac:dyDescent="0.25">
      <c r="A251" s="51"/>
      <c r="B251" s="53"/>
      <c r="C251" s="54"/>
      <c r="D251" s="52"/>
      <c r="E251" s="52"/>
      <c r="F251" s="52"/>
      <c r="G251" s="52"/>
      <c r="H251" s="55"/>
      <c r="I251" s="50"/>
    </row>
    <row r="252" spans="1:9" ht="12.75" customHeight="1" x14ac:dyDescent="0.25">
      <c r="A252" s="46"/>
      <c r="B252" s="87"/>
      <c r="C252" s="54"/>
      <c r="D252" s="52"/>
      <c r="E252" s="52"/>
      <c r="F252" s="52"/>
      <c r="G252" s="52"/>
      <c r="H252" s="55"/>
      <c r="I252" s="50"/>
    </row>
    <row r="253" spans="1:9" ht="12.75" customHeight="1" x14ac:dyDescent="0.25">
      <c r="A253" s="46"/>
      <c r="B253" s="87"/>
      <c r="C253" s="54"/>
      <c r="D253" s="57"/>
      <c r="E253" s="57"/>
      <c r="F253" s="57"/>
      <c r="G253" s="57"/>
      <c r="H253" s="55"/>
      <c r="I253" s="50"/>
    </row>
    <row r="254" spans="1:9" ht="12.75" customHeight="1" x14ac:dyDescent="0.2">
      <c r="A254" s="46"/>
      <c r="B254" s="88"/>
      <c r="C254" s="58"/>
      <c r="D254" s="58"/>
      <c r="E254" s="58"/>
      <c r="F254" s="58"/>
      <c r="G254" s="58"/>
      <c r="H254" s="58"/>
      <c r="I254" s="50"/>
    </row>
    <row r="255" spans="1:9" ht="14.25" customHeight="1" x14ac:dyDescent="0.2">
      <c r="A255" s="46"/>
      <c r="B255" s="58"/>
      <c r="C255" s="54"/>
      <c r="D255" s="57"/>
      <c r="E255" s="57"/>
      <c r="F255" s="57"/>
      <c r="G255" s="57"/>
      <c r="H255" s="55"/>
      <c r="I255" s="50"/>
    </row>
    <row r="256" spans="1:9" ht="15.75" x14ac:dyDescent="0.25">
      <c r="A256" s="47"/>
      <c r="B256" s="88"/>
      <c r="C256" s="59"/>
      <c r="D256" s="59"/>
      <c r="E256" s="59"/>
      <c r="F256" s="59"/>
      <c r="G256" s="59"/>
      <c r="H256" s="59"/>
    </row>
    <row r="257" spans="1:1" ht="15.75" x14ac:dyDescent="0.25">
      <c r="A257" s="60"/>
    </row>
    <row r="258" spans="1:1" ht="15.75" x14ac:dyDescent="0.25">
      <c r="A258" s="60"/>
    </row>
    <row r="259" spans="1:1" ht="15" x14ac:dyDescent="0.2">
      <c r="A259" s="61"/>
    </row>
    <row r="260" spans="1:1" ht="15" x14ac:dyDescent="0.2">
      <c r="A260" s="62"/>
    </row>
    <row r="261" spans="1:1" ht="15" x14ac:dyDescent="0.2">
      <c r="A261" s="61"/>
    </row>
  </sheetData>
  <sortState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1">
    <mergeCell ref="A249:E249"/>
    <mergeCell ref="E1:H1"/>
    <mergeCell ref="A4:H4"/>
    <mergeCell ref="F6:H6"/>
    <mergeCell ref="F2:H2"/>
    <mergeCell ref="A6:A7"/>
    <mergeCell ref="B6:B7"/>
    <mergeCell ref="C6:C7"/>
    <mergeCell ref="D6:D7"/>
    <mergeCell ref="E6:E7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6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7"/>
  <sheetViews>
    <sheetView showGridLines="0" view="pageBreakPreview" zoomScale="77" zoomScaleNormal="100" zoomScaleSheetLayoutView="77" workbookViewId="0">
      <pane ySplit="8" topLeftCell="A222" activePane="bottomLeft" state="frozen"/>
      <selection pane="bottomLeft" sqref="A1:I307"/>
    </sheetView>
  </sheetViews>
  <sheetFormatPr defaultColWidth="9.140625" defaultRowHeight="12.75" x14ac:dyDescent="0.2"/>
  <cols>
    <col min="1" max="1" width="66.42578125" style="2" customWidth="1"/>
    <col min="2" max="2" width="6.7109375" style="84" customWidth="1"/>
    <col min="3" max="4" width="5" style="2" customWidth="1"/>
    <col min="5" max="5" width="14.28515625" style="2" customWidth="1"/>
    <col min="6" max="6" width="6.42578125" style="2" customWidth="1"/>
    <col min="7" max="9" width="12.285156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63"/>
      <c r="B1" s="86"/>
      <c r="C1" s="63"/>
      <c r="D1" s="63"/>
      <c r="E1" s="63"/>
      <c r="F1" s="300" t="s">
        <v>114</v>
      </c>
      <c r="G1" s="300"/>
      <c r="H1" s="300"/>
      <c r="I1" s="324"/>
    </row>
    <row r="2" spans="1:10" ht="52.5" customHeight="1" x14ac:dyDescent="0.2">
      <c r="A2" s="63"/>
      <c r="B2" s="86"/>
      <c r="C2" s="63"/>
      <c r="D2" s="63"/>
      <c r="E2" s="124"/>
      <c r="F2" s="125"/>
      <c r="G2" s="317" t="s">
        <v>404</v>
      </c>
      <c r="H2" s="318"/>
      <c r="I2" s="318"/>
    </row>
    <row r="3" spans="1:10" ht="15" x14ac:dyDescent="0.25">
      <c r="A3" s="63"/>
      <c r="B3" s="86"/>
      <c r="C3" s="63"/>
      <c r="D3" s="63"/>
      <c r="E3" s="166"/>
      <c r="F3" s="167"/>
      <c r="G3" s="311"/>
      <c r="H3" s="330"/>
      <c r="I3" s="330"/>
    </row>
    <row r="4" spans="1:10" x14ac:dyDescent="0.2">
      <c r="A4" s="63"/>
      <c r="B4" s="86"/>
      <c r="C4" s="63"/>
      <c r="D4" s="63"/>
      <c r="E4" s="63"/>
      <c r="F4" s="63"/>
      <c r="G4" s="63"/>
      <c r="H4" s="63"/>
      <c r="I4" s="63"/>
    </row>
    <row r="5" spans="1:10" s="89" customFormat="1" ht="25.5" customHeight="1" x14ac:dyDescent="0.2">
      <c r="A5" s="301" t="s">
        <v>410</v>
      </c>
      <c r="B5" s="313"/>
      <c r="C5" s="313"/>
      <c r="D5" s="313"/>
      <c r="E5" s="313"/>
      <c r="F5" s="313"/>
      <c r="G5" s="313"/>
      <c r="H5" s="313"/>
      <c r="I5" s="313"/>
    </row>
    <row r="6" spans="1:10" ht="17.25" customHeight="1" x14ac:dyDescent="0.2">
      <c r="I6" s="119" t="s">
        <v>115</v>
      </c>
    </row>
    <row r="7" spans="1:10" ht="22.5" customHeight="1" x14ac:dyDescent="0.2">
      <c r="A7" s="325" t="s">
        <v>0</v>
      </c>
      <c r="B7" s="325" t="s">
        <v>116</v>
      </c>
      <c r="C7" s="325" t="s">
        <v>1</v>
      </c>
      <c r="D7" s="325" t="s">
        <v>2</v>
      </c>
      <c r="E7" s="325" t="s">
        <v>3</v>
      </c>
      <c r="F7" s="325" t="s">
        <v>4</v>
      </c>
      <c r="G7" s="327" t="s">
        <v>5</v>
      </c>
      <c r="H7" s="328"/>
      <c r="I7" s="329"/>
      <c r="J7" s="1"/>
    </row>
    <row r="8" spans="1:10" ht="27.75" customHeight="1" x14ac:dyDescent="0.2">
      <c r="A8" s="326"/>
      <c r="B8" s="326"/>
      <c r="C8" s="326"/>
      <c r="D8" s="326"/>
      <c r="E8" s="326"/>
      <c r="F8" s="326"/>
      <c r="G8" s="120" t="s">
        <v>170</v>
      </c>
      <c r="H8" s="120" t="s">
        <v>186</v>
      </c>
      <c r="I8" s="120" t="s">
        <v>408</v>
      </c>
      <c r="J8" s="1"/>
    </row>
    <row r="9" spans="1:10" ht="31.5" x14ac:dyDescent="0.2">
      <c r="A9" s="204" t="s">
        <v>396</v>
      </c>
      <c r="B9" s="232" t="s">
        <v>395</v>
      </c>
      <c r="C9" s="233"/>
      <c r="D9" s="233"/>
      <c r="E9" s="233"/>
      <c r="F9" s="233"/>
      <c r="G9" s="234">
        <f>G307</f>
        <v>16054.7</v>
      </c>
      <c r="H9" s="234">
        <f t="shared" ref="H9:I9" si="0">H307</f>
        <v>9818.1</v>
      </c>
      <c r="I9" s="234">
        <f t="shared" si="0"/>
        <v>10346.999999999998</v>
      </c>
      <c r="J9" s="1"/>
    </row>
    <row r="10" spans="1:10" ht="18.75" x14ac:dyDescent="0.2">
      <c r="A10" s="204" t="str">
        <f>'Приложение 3'!A8</f>
        <v>Общегосударственные вопросы</v>
      </c>
      <c r="B10" s="232" t="str">
        <f>B9</f>
        <v>201</v>
      </c>
      <c r="C10" s="205">
        <v>1</v>
      </c>
      <c r="D10" s="205" t="s">
        <v>7</v>
      </c>
      <c r="E10" s="206" t="s">
        <v>7</v>
      </c>
      <c r="F10" s="207" t="s">
        <v>7</v>
      </c>
      <c r="G10" s="208">
        <f>'Приложение 3'!F8</f>
        <v>5667.1</v>
      </c>
      <c r="H10" s="208">
        <f>'Приложение 3'!G8</f>
        <v>4030.3999999999996</v>
      </c>
      <c r="I10" s="208">
        <f>'Приложение 3'!H8</f>
        <v>4030.3999999999996</v>
      </c>
      <c r="J10" s="7"/>
    </row>
    <row r="11" spans="1:10" ht="31.5" x14ac:dyDescent="0.2">
      <c r="A11" s="204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1" s="232" t="str">
        <f t="shared" ref="B11:B79" si="1">B10</f>
        <v>201</v>
      </c>
      <c r="C11" s="205">
        <v>1</v>
      </c>
      <c r="D11" s="205">
        <v>2</v>
      </c>
      <c r="E11" s="206" t="s">
        <v>7</v>
      </c>
      <c r="F11" s="207" t="s">
        <v>7</v>
      </c>
      <c r="G11" s="208">
        <f>'Приложение 3'!F9</f>
        <v>1088.0999999999999</v>
      </c>
      <c r="H11" s="208">
        <f>'Приложение 3'!G9</f>
        <v>1088.0999999999999</v>
      </c>
      <c r="I11" s="208">
        <f>'Приложение 3'!H9</f>
        <v>1088.0999999999999</v>
      </c>
      <c r="J11" s="7"/>
    </row>
    <row r="12" spans="1:10" s="175" customFormat="1" ht="18.75" x14ac:dyDescent="0.2">
      <c r="A12" s="25" t="str">
        <f>'Приложение 3'!A10</f>
        <v>Непрограммные направления бюджета</v>
      </c>
      <c r="B12" s="186" t="str">
        <f t="shared" si="1"/>
        <v>201</v>
      </c>
      <c r="C12" s="17">
        <v>1</v>
      </c>
      <c r="D12" s="17">
        <v>2</v>
      </c>
      <c r="E12" s="26" t="s">
        <v>10</v>
      </c>
      <c r="F12" s="19" t="s">
        <v>7</v>
      </c>
      <c r="G12" s="134">
        <f>'Приложение 3'!F10</f>
        <v>1088.0999999999999</v>
      </c>
      <c r="H12" s="134">
        <f>'Приложение 3'!G10</f>
        <v>1088.0999999999999</v>
      </c>
      <c r="I12" s="134">
        <f>'Приложение 3'!H10</f>
        <v>1088.0999999999999</v>
      </c>
      <c r="J12" s="7"/>
    </row>
    <row r="13" spans="1:10" s="175" customFormat="1" ht="18.75" x14ac:dyDescent="0.2">
      <c r="A13" s="25" t="str">
        <f>'Приложение 3'!A11</f>
        <v>Глава муниципального образования</v>
      </c>
      <c r="B13" s="186" t="str">
        <f t="shared" si="1"/>
        <v>201</v>
      </c>
      <c r="C13" s="17">
        <v>1</v>
      </c>
      <c r="D13" s="17">
        <v>2</v>
      </c>
      <c r="E13" s="26" t="s">
        <v>12</v>
      </c>
      <c r="F13" s="19" t="s">
        <v>7</v>
      </c>
      <c r="G13" s="134">
        <f>'Приложение 3'!F11</f>
        <v>1088.0999999999999</v>
      </c>
      <c r="H13" s="134">
        <f>'Приложение 3'!G11</f>
        <v>1088.0999999999999</v>
      </c>
      <c r="I13" s="134">
        <f>'Приложение 3'!H11</f>
        <v>1088.0999999999999</v>
      </c>
      <c r="J13" s="7"/>
    </row>
    <row r="14" spans="1:10" s="175" customFormat="1" ht="63" x14ac:dyDescent="0.2">
      <c r="A14" s="25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186" t="str">
        <f t="shared" si="1"/>
        <v>201</v>
      </c>
      <c r="C14" s="17">
        <v>1</v>
      </c>
      <c r="D14" s="17">
        <v>2</v>
      </c>
      <c r="E14" s="26" t="s">
        <v>12</v>
      </c>
      <c r="F14" s="19">
        <v>100</v>
      </c>
      <c r="G14" s="134">
        <f>'Приложение 3'!F12</f>
        <v>1088.0999999999999</v>
      </c>
      <c r="H14" s="134">
        <f>'Приложение 3'!G12</f>
        <v>1088.0999999999999</v>
      </c>
      <c r="I14" s="134">
        <f>'Приложение 3'!H12</f>
        <v>1088.0999999999999</v>
      </c>
      <c r="J14" s="7"/>
    </row>
    <row r="15" spans="1:10" s="175" customFormat="1" ht="31.5" x14ac:dyDescent="0.2">
      <c r="A15" s="25" t="str">
        <f>'Приложение 3'!A13</f>
        <v>Расходы на выплаты персоналу государственных (муниципальных) органов</v>
      </c>
      <c r="B15" s="186" t="str">
        <f t="shared" si="1"/>
        <v>201</v>
      </c>
      <c r="C15" s="17">
        <v>1</v>
      </c>
      <c r="D15" s="17">
        <v>2</v>
      </c>
      <c r="E15" s="26" t="s">
        <v>12</v>
      </c>
      <c r="F15" s="19">
        <v>120</v>
      </c>
      <c r="G15" s="134">
        <f>'Приложение 3'!F13</f>
        <v>1088.0999999999999</v>
      </c>
      <c r="H15" s="134">
        <f>'Приложение 3'!G13</f>
        <v>1088.0999999999999</v>
      </c>
      <c r="I15" s="134">
        <f>'Приложение 3'!H13</f>
        <v>1088.0999999999999</v>
      </c>
      <c r="J15" s="7"/>
    </row>
    <row r="16" spans="1:10" s="175" customFormat="1" ht="18.75" hidden="1" x14ac:dyDescent="0.2">
      <c r="A16" s="25" t="str">
        <f>'Приложение 3'!A14</f>
        <v>Обеспечение сбалансированности местных бюджетов</v>
      </c>
      <c r="B16" s="186" t="str">
        <f t="shared" si="1"/>
        <v>201</v>
      </c>
      <c r="C16" s="17">
        <v>1</v>
      </c>
      <c r="D16" s="17">
        <v>2</v>
      </c>
      <c r="E16" s="26" t="s">
        <v>98</v>
      </c>
      <c r="F16" s="19"/>
      <c r="G16" s="134">
        <f>'Приложение 3'!F14</f>
        <v>0</v>
      </c>
      <c r="H16" s="134">
        <f>'Приложение 3'!G14</f>
        <v>0</v>
      </c>
      <c r="I16" s="134">
        <f>'Приложение 3'!H14</f>
        <v>0</v>
      </c>
      <c r="J16" s="7"/>
    </row>
    <row r="17" spans="1:10" s="175" customFormat="1" ht="63" hidden="1" x14ac:dyDescent="0.2">
      <c r="A17" s="25" t="str">
        <f>'Приложение 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186" t="str">
        <f t="shared" si="1"/>
        <v>201</v>
      </c>
      <c r="C17" s="17">
        <v>1</v>
      </c>
      <c r="D17" s="17">
        <v>2</v>
      </c>
      <c r="E17" s="26" t="s">
        <v>98</v>
      </c>
      <c r="F17" s="19">
        <v>100</v>
      </c>
      <c r="G17" s="134">
        <f>'Приложение 3'!F15</f>
        <v>0</v>
      </c>
      <c r="H17" s="134">
        <f>'Приложение 3'!G15</f>
        <v>0</v>
      </c>
      <c r="I17" s="134">
        <f>'Приложение 3'!H15</f>
        <v>0</v>
      </c>
      <c r="J17" s="7"/>
    </row>
    <row r="18" spans="1:10" s="175" customFormat="1" ht="31.5" hidden="1" x14ac:dyDescent="0.2">
      <c r="A18" s="25" t="str">
        <f>'Приложение 3'!A16</f>
        <v>Расходы на выплаты персоналу государственных (муниципальных) органов</v>
      </c>
      <c r="B18" s="186" t="str">
        <f t="shared" si="1"/>
        <v>201</v>
      </c>
      <c r="C18" s="17">
        <v>1</v>
      </c>
      <c r="D18" s="17">
        <v>2</v>
      </c>
      <c r="E18" s="26" t="s">
        <v>98</v>
      </c>
      <c r="F18" s="19">
        <v>120</v>
      </c>
      <c r="G18" s="134">
        <f>'Приложение 3'!F16</f>
        <v>0</v>
      </c>
      <c r="H18" s="134">
        <f>'Приложение 3'!G16</f>
        <v>0</v>
      </c>
      <c r="I18" s="134">
        <f>'Приложение 3'!H16</f>
        <v>0</v>
      </c>
      <c r="J18" s="7"/>
    </row>
    <row r="19" spans="1:10" ht="47.25" x14ac:dyDescent="0.2">
      <c r="A19" s="32" t="str">
        <f>'Приложение 3'!A17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9" s="184" t="str">
        <f t="shared" si="1"/>
        <v>201</v>
      </c>
      <c r="C19" s="13">
        <v>1</v>
      </c>
      <c r="D19" s="13">
        <v>4</v>
      </c>
      <c r="E19" s="33" t="s">
        <v>7</v>
      </c>
      <c r="F19" s="15" t="s">
        <v>7</v>
      </c>
      <c r="G19" s="146">
        <f>'Приложение 3'!F17</f>
        <v>4048.8999999999996</v>
      </c>
      <c r="H19" s="146">
        <f>'Приложение 3'!G17</f>
        <v>2911.2999999999997</v>
      </c>
      <c r="I19" s="146">
        <f>'Приложение 3'!H17</f>
        <v>2911.2999999999997</v>
      </c>
      <c r="J19" s="7"/>
    </row>
    <row r="20" spans="1:10" s="175" customFormat="1" ht="18.75" x14ac:dyDescent="0.2">
      <c r="A20" s="25" t="str">
        <f>'Приложение 3'!A18</f>
        <v>Непрограммные направления бюджета</v>
      </c>
      <c r="B20" s="186" t="str">
        <f t="shared" si="1"/>
        <v>201</v>
      </c>
      <c r="C20" s="17">
        <v>1</v>
      </c>
      <c r="D20" s="17">
        <v>4</v>
      </c>
      <c r="E20" s="26" t="s">
        <v>10</v>
      </c>
      <c r="F20" s="19"/>
      <c r="G20" s="134">
        <f>'Приложение 3'!F18</f>
        <v>4048.8999999999996</v>
      </c>
      <c r="H20" s="134">
        <f>'Приложение 3'!G18</f>
        <v>2911.2999999999997</v>
      </c>
      <c r="I20" s="134">
        <f>'Приложение 3'!H18</f>
        <v>2911.2999999999997</v>
      </c>
      <c r="J20" s="7"/>
    </row>
    <row r="21" spans="1:10" s="175" customFormat="1" ht="31.5" x14ac:dyDescent="0.2">
      <c r="A21" s="25" t="str">
        <f>'Приложение 3'!A19</f>
        <v>Расходы на выплаты по оплате труда работников государственных (муниципальных) органов</v>
      </c>
      <c r="B21" s="186" t="str">
        <f t="shared" si="1"/>
        <v>201</v>
      </c>
      <c r="C21" s="17">
        <v>1</v>
      </c>
      <c r="D21" s="17">
        <v>4</v>
      </c>
      <c r="E21" s="26" t="s">
        <v>21</v>
      </c>
      <c r="F21" s="19"/>
      <c r="G21" s="134">
        <f>'Приложение 3'!F19</f>
        <v>2505.6</v>
      </c>
      <c r="H21" s="134">
        <f>'Приложение 3'!G19</f>
        <v>2911.2</v>
      </c>
      <c r="I21" s="134">
        <f>'Приложение 3'!H19</f>
        <v>2911.2</v>
      </c>
      <c r="J21" s="7"/>
    </row>
    <row r="22" spans="1:10" s="175" customFormat="1" ht="63" x14ac:dyDescent="0.2">
      <c r="A22" s="25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86" t="str">
        <f t="shared" si="1"/>
        <v>201</v>
      </c>
      <c r="C22" s="17">
        <v>1</v>
      </c>
      <c r="D22" s="17">
        <v>4</v>
      </c>
      <c r="E22" s="26" t="s">
        <v>21</v>
      </c>
      <c r="F22" s="19">
        <v>100</v>
      </c>
      <c r="G22" s="134">
        <f>'Приложение 3'!F20</f>
        <v>2505.6</v>
      </c>
      <c r="H22" s="134">
        <f>'Приложение 3'!G20</f>
        <v>2911.2</v>
      </c>
      <c r="I22" s="134">
        <f>'Приложение 3'!H20</f>
        <v>2911.2</v>
      </c>
      <c r="J22" s="7"/>
    </row>
    <row r="23" spans="1:10" s="175" customFormat="1" ht="31.5" x14ac:dyDescent="0.2">
      <c r="A23" s="25" t="str">
        <f>'Приложение 3'!A21</f>
        <v>Расходы на выплаты персоналу государственных (муниципальных) органов</v>
      </c>
      <c r="B23" s="186" t="str">
        <f t="shared" si="1"/>
        <v>201</v>
      </c>
      <c r="C23" s="17">
        <v>1</v>
      </c>
      <c r="D23" s="17">
        <v>4</v>
      </c>
      <c r="E23" s="26" t="s">
        <v>21</v>
      </c>
      <c r="F23" s="19">
        <v>120</v>
      </c>
      <c r="G23" s="134">
        <f>'Приложение 3'!F21</f>
        <v>2505.6</v>
      </c>
      <c r="H23" s="134">
        <f>'Приложение 3'!G21</f>
        <v>2911.2</v>
      </c>
      <c r="I23" s="134">
        <f>'Приложение 3'!H21</f>
        <v>2911.2</v>
      </c>
      <c r="J23" s="7"/>
    </row>
    <row r="24" spans="1:10" s="175" customFormat="1" ht="31.5" x14ac:dyDescent="0.2">
      <c r="A24" s="25" t="str">
        <f>'Приложение 3'!A22</f>
        <v>Расходы на обеспечение функций государственных (муниципальных) органов</v>
      </c>
      <c r="B24" s="186" t="str">
        <f t="shared" si="1"/>
        <v>201</v>
      </c>
      <c r="C24" s="17">
        <v>1</v>
      </c>
      <c r="D24" s="17">
        <v>4</v>
      </c>
      <c r="E24" s="26" t="s">
        <v>16</v>
      </c>
      <c r="F24" s="19" t="s">
        <v>7</v>
      </c>
      <c r="G24" s="134">
        <f>'Приложение 3'!F22</f>
        <v>975.9</v>
      </c>
      <c r="H24" s="134">
        <f>'Приложение 3'!G22</f>
        <v>0</v>
      </c>
      <c r="I24" s="134">
        <f>'Приложение 3'!H22</f>
        <v>0</v>
      </c>
      <c r="J24" s="7"/>
    </row>
    <row r="25" spans="1:10" s="175" customFormat="1" ht="31.5" x14ac:dyDescent="0.2">
      <c r="A25" s="25" t="str">
        <f>'Приложение 3'!A23</f>
        <v>Закупка товаров, работ и услуг для  государственных (муниципальных) нужд</v>
      </c>
      <c r="B25" s="186" t="str">
        <f t="shared" si="1"/>
        <v>201</v>
      </c>
      <c r="C25" s="17">
        <v>1</v>
      </c>
      <c r="D25" s="17">
        <v>4</v>
      </c>
      <c r="E25" s="26" t="s">
        <v>16</v>
      </c>
      <c r="F25" s="19">
        <v>200</v>
      </c>
      <c r="G25" s="134">
        <f>'Приложение 3'!F23</f>
        <v>965.1</v>
      </c>
      <c r="H25" s="134">
        <f>'Приложение 3'!G23</f>
        <v>0</v>
      </c>
      <c r="I25" s="134">
        <f>'Приложение 3'!H23</f>
        <v>0</v>
      </c>
      <c r="J25" s="7"/>
    </row>
    <row r="26" spans="1:10" s="175" customFormat="1" ht="31.5" x14ac:dyDescent="0.2">
      <c r="A26" s="25" t="str">
        <f>'Приложение 3'!A24</f>
        <v>Иные закупки товаров, работ и услуг для обеспечения государственных (муниципальных) нужд</v>
      </c>
      <c r="B26" s="186" t="str">
        <f t="shared" si="1"/>
        <v>201</v>
      </c>
      <c r="C26" s="17">
        <v>1</v>
      </c>
      <c r="D26" s="17">
        <v>4</v>
      </c>
      <c r="E26" s="26" t="s">
        <v>16</v>
      </c>
      <c r="F26" s="19">
        <v>240</v>
      </c>
      <c r="G26" s="134">
        <f>'Приложение 3'!F24</f>
        <v>965.1</v>
      </c>
      <c r="H26" s="134">
        <f>'Приложение 3'!G24</f>
        <v>0</v>
      </c>
      <c r="I26" s="134">
        <f>'Приложение 3'!H24</f>
        <v>0</v>
      </c>
      <c r="J26" s="7"/>
    </row>
    <row r="27" spans="1:10" s="175" customFormat="1" ht="18.75" x14ac:dyDescent="0.2">
      <c r="A27" s="25" t="str">
        <f>'Приложение 3'!A25</f>
        <v>Иные бюджетные ассигнования</v>
      </c>
      <c r="B27" s="186" t="str">
        <f t="shared" si="1"/>
        <v>201</v>
      </c>
      <c r="C27" s="17">
        <v>1</v>
      </c>
      <c r="D27" s="17">
        <v>4</v>
      </c>
      <c r="E27" s="26" t="s">
        <v>16</v>
      </c>
      <c r="F27" s="19">
        <v>800</v>
      </c>
      <c r="G27" s="134">
        <f>'Приложение 3'!F25</f>
        <v>10.8</v>
      </c>
      <c r="H27" s="134">
        <f>'Приложение 3'!G25</f>
        <v>0</v>
      </c>
      <c r="I27" s="134">
        <f>'Приложение 3'!H25</f>
        <v>0</v>
      </c>
      <c r="J27" s="7"/>
    </row>
    <row r="28" spans="1:10" s="175" customFormat="1" ht="18.75" x14ac:dyDescent="0.2">
      <c r="A28" s="25" t="str">
        <f>'Приложение 3'!A26</f>
        <v xml:space="preserve">Уплата налогов, сборов и иных платежей </v>
      </c>
      <c r="B28" s="186" t="str">
        <f t="shared" si="1"/>
        <v>201</v>
      </c>
      <c r="C28" s="17">
        <v>1</v>
      </c>
      <c r="D28" s="17">
        <v>4</v>
      </c>
      <c r="E28" s="26" t="s">
        <v>16</v>
      </c>
      <c r="F28" s="19">
        <v>850</v>
      </c>
      <c r="G28" s="134">
        <f>'Приложение 3'!F26</f>
        <v>10.8</v>
      </c>
      <c r="H28" s="134">
        <f>'Приложение 3'!G26</f>
        <v>0</v>
      </c>
      <c r="I28" s="134">
        <f>'Приложение 3'!H26</f>
        <v>0</v>
      </c>
      <c r="J28" s="7"/>
    </row>
    <row r="29" spans="1:10" s="175" customFormat="1" ht="18.75" x14ac:dyDescent="0.2">
      <c r="A29" s="25" t="str">
        <f>'Приложение 3'!A27</f>
        <v>Решение вопросов в сфере административных правонарушений</v>
      </c>
      <c r="B29" s="186" t="str">
        <f t="shared" si="1"/>
        <v>201</v>
      </c>
      <c r="C29" s="17">
        <v>1</v>
      </c>
      <c r="D29" s="17">
        <v>4</v>
      </c>
      <c r="E29" s="26" t="s">
        <v>113</v>
      </c>
      <c r="F29" s="19"/>
      <c r="G29" s="134">
        <f>'Приложение 3'!F27</f>
        <v>0.1</v>
      </c>
      <c r="H29" s="134">
        <f>'Приложение 3'!G27</f>
        <v>0.1</v>
      </c>
      <c r="I29" s="134">
        <f>'Приложение 3'!H27</f>
        <v>0.1</v>
      </c>
      <c r="J29" s="7"/>
    </row>
    <row r="30" spans="1:10" s="175" customFormat="1" ht="31.5" x14ac:dyDescent="0.2">
      <c r="A30" s="25" t="str">
        <f>'Приложение 3'!A28</f>
        <v>Закупка товаров, работ и услуг для  государственных (муниципальных) нужд</v>
      </c>
      <c r="B30" s="186" t="str">
        <f t="shared" si="1"/>
        <v>201</v>
      </c>
      <c r="C30" s="17">
        <v>1</v>
      </c>
      <c r="D30" s="17">
        <v>4</v>
      </c>
      <c r="E30" s="26" t="s">
        <v>113</v>
      </c>
      <c r="F30" s="19">
        <v>200</v>
      </c>
      <c r="G30" s="134">
        <f>'Приложение 3'!F28</f>
        <v>0.1</v>
      </c>
      <c r="H30" s="134">
        <f>'Приложение 3'!G28</f>
        <v>0.1</v>
      </c>
      <c r="I30" s="134">
        <f>'Приложение 3'!H28</f>
        <v>0.1</v>
      </c>
      <c r="J30" s="7"/>
    </row>
    <row r="31" spans="1:10" s="175" customFormat="1" ht="31.5" x14ac:dyDescent="0.2">
      <c r="A31" s="25" t="str">
        <f>'Приложение 3'!A29</f>
        <v>Иные закупки товаров, работ и услуг для обеспечения государственных (муниципальных) нужд</v>
      </c>
      <c r="B31" s="186" t="str">
        <f t="shared" si="1"/>
        <v>201</v>
      </c>
      <c r="C31" s="17">
        <v>1</v>
      </c>
      <c r="D31" s="17">
        <v>4</v>
      </c>
      <c r="E31" s="26" t="s">
        <v>113</v>
      </c>
      <c r="F31" s="19">
        <v>240</v>
      </c>
      <c r="G31" s="134">
        <f>'Приложение 3'!F29</f>
        <v>0.1</v>
      </c>
      <c r="H31" s="134">
        <f>'Приложение 3'!G29</f>
        <v>0.1</v>
      </c>
      <c r="I31" s="134">
        <f>'Приложение 3'!H29</f>
        <v>0.1</v>
      </c>
      <c r="J31" s="7"/>
    </row>
    <row r="32" spans="1:10" s="175" customFormat="1" ht="18.75" x14ac:dyDescent="0.2">
      <c r="A32" s="25" t="str">
        <f>'Приложение 3'!A30</f>
        <v>Обеспечение сбалансированности местных бюджетов</v>
      </c>
      <c r="B32" s="186" t="str">
        <f t="shared" si="1"/>
        <v>201</v>
      </c>
      <c r="C32" s="17">
        <v>1</v>
      </c>
      <c r="D32" s="17">
        <v>4</v>
      </c>
      <c r="E32" s="26" t="s">
        <v>98</v>
      </c>
      <c r="F32" s="19"/>
      <c r="G32" s="134">
        <f>'Приложение 3'!F30</f>
        <v>567.29999999999995</v>
      </c>
      <c r="H32" s="134">
        <f>'Приложение 3'!G30</f>
        <v>0</v>
      </c>
      <c r="I32" s="134">
        <f>'Приложение 3'!H30</f>
        <v>0</v>
      </c>
      <c r="J32" s="7"/>
    </row>
    <row r="33" spans="1:10" s="175" customFormat="1" ht="63" x14ac:dyDescent="0.2">
      <c r="A33" s="25" t="str">
        <f>'Приложение 3'!A31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186" t="str">
        <f t="shared" si="1"/>
        <v>201</v>
      </c>
      <c r="C33" s="17">
        <v>1</v>
      </c>
      <c r="D33" s="17">
        <v>4</v>
      </c>
      <c r="E33" s="26" t="s">
        <v>98</v>
      </c>
      <c r="F33" s="19">
        <v>100</v>
      </c>
      <c r="G33" s="134">
        <f>'Приложение 3'!F31</f>
        <v>567.29999999999995</v>
      </c>
      <c r="H33" s="134">
        <f>'Приложение 3'!G31</f>
        <v>0</v>
      </c>
      <c r="I33" s="134">
        <f>'Приложение 3'!H31</f>
        <v>0</v>
      </c>
      <c r="J33" s="7"/>
    </row>
    <row r="34" spans="1:10" s="175" customFormat="1" ht="31.5" x14ac:dyDescent="0.2">
      <c r="A34" s="25" t="str">
        <f>'Приложение 3'!A32</f>
        <v>Расходы на выплаты персоналу государственных (муниципальных) органов</v>
      </c>
      <c r="B34" s="186" t="str">
        <f t="shared" si="1"/>
        <v>201</v>
      </c>
      <c r="C34" s="17">
        <v>1</v>
      </c>
      <c r="D34" s="17">
        <v>4</v>
      </c>
      <c r="E34" s="26" t="s">
        <v>98</v>
      </c>
      <c r="F34" s="19">
        <v>120</v>
      </c>
      <c r="G34" s="134">
        <f>'Приложение 3'!F32</f>
        <v>567.29999999999995</v>
      </c>
      <c r="H34" s="134">
        <f>'Приложение 3'!G32</f>
        <v>0</v>
      </c>
      <c r="I34" s="134">
        <f>'Приложение 3'!H32</f>
        <v>0</v>
      </c>
      <c r="J34" s="7"/>
    </row>
    <row r="35" spans="1:10" ht="47.25" x14ac:dyDescent="0.2">
      <c r="A35" s="32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35" s="184" t="str">
        <f t="shared" si="1"/>
        <v>201</v>
      </c>
      <c r="C35" s="13">
        <v>1</v>
      </c>
      <c r="D35" s="13">
        <v>6</v>
      </c>
      <c r="E35" s="33" t="s">
        <v>7</v>
      </c>
      <c r="F35" s="15" t="s">
        <v>7</v>
      </c>
      <c r="G35" s="146">
        <f>'Приложение 3'!F33</f>
        <v>31</v>
      </c>
      <c r="H35" s="146">
        <f>'Приложение 3'!G33</f>
        <v>31</v>
      </c>
      <c r="I35" s="146">
        <f>'Приложение 3'!H33</f>
        <v>31</v>
      </c>
      <c r="J35" s="7"/>
    </row>
    <row r="36" spans="1:10" s="175" customFormat="1" ht="18.75" x14ac:dyDescent="0.2">
      <c r="A36" s="25" t="str">
        <f>'Приложение 3'!A34</f>
        <v>Непрограммные направления  бюджета</v>
      </c>
      <c r="B36" s="186" t="str">
        <f t="shared" si="1"/>
        <v>201</v>
      </c>
      <c r="C36" s="17">
        <v>1</v>
      </c>
      <c r="D36" s="17">
        <v>6</v>
      </c>
      <c r="E36" s="26" t="s">
        <v>10</v>
      </c>
      <c r="F36" s="19" t="s">
        <v>7</v>
      </c>
      <c r="G36" s="134">
        <f>'Приложение 3'!F34</f>
        <v>31</v>
      </c>
      <c r="H36" s="134">
        <f>'Приложение 3'!G34</f>
        <v>31</v>
      </c>
      <c r="I36" s="134">
        <f>'Приложение 3'!H34</f>
        <v>31</v>
      </c>
      <c r="J36" s="7"/>
    </row>
    <row r="37" spans="1:10" s="175" customFormat="1" ht="31.5" x14ac:dyDescent="0.2">
      <c r="A37" s="25" t="str">
        <f>'Приложение 3'!A35</f>
        <v>Иные межбюджетные трансферты бюджетам бюджетной системы</v>
      </c>
      <c r="B37" s="186" t="str">
        <f t="shared" si="1"/>
        <v>201</v>
      </c>
      <c r="C37" s="17">
        <v>1</v>
      </c>
      <c r="D37" s="17">
        <v>6</v>
      </c>
      <c r="E37" s="26" t="s">
        <v>23</v>
      </c>
      <c r="F37" s="19"/>
      <c r="G37" s="134">
        <f>'Приложение 3'!F35</f>
        <v>31</v>
      </c>
      <c r="H37" s="134">
        <f>'Приложение 3'!G35</f>
        <v>31</v>
      </c>
      <c r="I37" s="134">
        <f>'Приложение 3'!H35</f>
        <v>31</v>
      </c>
      <c r="J37" s="7"/>
    </row>
    <row r="38" spans="1:10" s="175" customFormat="1" ht="18.75" x14ac:dyDescent="0.2">
      <c r="A38" s="25" t="str">
        <f>'Приложение 3'!A36</f>
        <v>Межбюджетные трансферты</v>
      </c>
      <c r="B38" s="186" t="str">
        <f t="shared" si="1"/>
        <v>201</v>
      </c>
      <c r="C38" s="17">
        <v>1</v>
      </c>
      <c r="D38" s="17">
        <v>6</v>
      </c>
      <c r="E38" s="26" t="s">
        <v>23</v>
      </c>
      <c r="F38" s="19">
        <v>500</v>
      </c>
      <c r="G38" s="134">
        <f>'Приложение 3'!F36</f>
        <v>31</v>
      </c>
      <c r="H38" s="134">
        <f>'Приложение 3'!G36</f>
        <v>31</v>
      </c>
      <c r="I38" s="134">
        <f>'Приложение 3'!H36</f>
        <v>31</v>
      </c>
      <c r="J38" s="7"/>
    </row>
    <row r="39" spans="1:10" s="175" customFormat="1" ht="18.75" x14ac:dyDescent="0.2">
      <c r="A39" s="25" t="str">
        <f>'Приложение 3'!A37</f>
        <v>Иные межбюджетные трансферты</v>
      </c>
      <c r="B39" s="186" t="str">
        <f t="shared" si="1"/>
        <v>201</v>
      </c>
      <c r="C39" s="17">
        <v>1</v>
      </c>
      <c r="D39" s="17">
        <v>6</v>
      </c>
      <c r="E39" s="26" t="s">
        <v>23</v>
      </c>
      <c r="F39" s="19">
        <v>540</v>
      </c>
      <c r="G39" s="134">
        <f>'Приложение 3'!F37</f>
        <v>31</v>
      </c>
      <c r="H39" s="134">
        <f>'Приложение 3'!G37</f>
        <v>31</v>
      </c>
      <c r="I39" s="134">
        <f>'Приложение 3'!H37</f>
        <v>31</v>
      </c>
      <c r="J39" s="7"/>
    </row>
    <row r="40" spans="1:10" ht="18.75" hidden="1" x14ac:dyDescent="0.2">
      <c r="A40" s="32" t="str">
        <f>'Приложение 3'!A38</f>
        <v>Обеспечение проведения выборов и референдумов</v>
      </c>
      <c r="B40" s="184" t="str">
        <f t="shared" si="1"/>
        <v>201</v>
      </c>
      <c r="C40" s="13">
        <v>1</v>
      </c>
      <c r="D40" s="13">
        <v>7</v>
      </c>
      <c r="E40" s="33"/>
      <c r="F40" s="15"/>
      <c r="G40" s="146">
        <f>'Приложение 3'!F38</f>
        <v>0</v>
      </c>
      <c r="H40" s="146">
        <f>'Приложение 3'!G38</f>
        <v>0</v>
      </c>
      <c r="I40" s="146">
        <f>'Приложение 3'!H38</f>
        <v>0</v>
      </c>
      <c r="J40" s="7"/>
    </row>
    <row r="41" spans="1:10" s="175" customFormat="1" ht="18.75" hidden="1" x14ac:dyDescent="0.2">
      <c r="A41" s="25" t="str">
        <f>'Приложение 3'!A39</f>
        <v>Непрограммные направления бюджета</v>
      </c>
      <c r="B41" s="186" t="str">
        <f t="shared" si="1"/>
        <v>201</v>
      </c>
      <c r="C41" s="17">
        <v>1</v>
      </c>
      <c r="D41" s="17">
        <v>7</v>
      </c>
      <c r="E41" s="26" t="s">
        <v>10</v>
      </c>
      <c r="F41" s="19"/>
      <c r="G41" s="134">
        <f>'Приложение 3'!F39</f>
        <v>0</v>
      </c>
      <c r="H41" s="134">
        <f>'Приложение 3'!G39</f>
        <v>0</v>
      </c>
      <c r="I41" s="134">
        <f>'Приложение 3'!H39</f>
        <v>0</v>
      </c>
      <c r="J41" s="7"/>
    </row>
    <row r="42" spans="1:10" s="175" customFormat="1" ht="31.5" hidden="1" x14ac:dyDescent="0.2">
      <c r="A42" s="25" t="str">
        <f>'Приложение 3'!A40</f>
        <v>Проведение выборов в представительные органы муниципального образования</v>
      </c>
      <c r="B42" s="186" t="str">
        <f t="shared" si="1"/>
        <v>201</v>
      </c>
      <c r="C42" s="17">
        <v>1</v>
      </c>
      <c r="D42" s="17">
        <v>7</v>
      </c>
      <c r="E42" s="26" t="s">
        <v>28</v>
      </c>
      <c r="F42" s="19"/>
      <c r="G42" s="134">
        <f>'Приложение 3'!F40</f>
        <v>0</v>
      </c>
      <c r="H42" s="134">
        <f>'Приложение 3'!G40</f>
        <v>0</v>
      </c>
      <c r="I42" s="134">
        <f>'Приложение 3'!H40</f>
        <v>0</v>
      </c>
      <c r="J42" s="7"/>
    </row>
    <row r="43" spans="1:10" s="175" customFormat="1" ht="31.5" hidden="1" x14ac:dyDescent="0.2">
      <c r="A43" s="25" t="str">
        <f>'Приложение 3'!A41</f>
        <v>Закупка товаров, работ и услуг для  государственных (муниципальных) нужд</v>
      </c>
      <c r="B43" s="186" t="str">
        <f t="shared" si="1"/>
        <v>201</v>
      </c>
      <c r="C43" s="17">
        <v>1</v>
      </c>
      <c r="D43" s="17">
        <v>7</v>
      </c>
      <c r="E43" s="26" t="s">
        <v>28</v>
      </c>
      <c r="F43" s="19">
        <v>200</v>
      </c>
      <c r="G43" s="134">
        <f>'Приложение 3'!F41</f>
        <v>0</v>
      </c>
      <c r="H43" s="134">
        <f>'Приложение 3'!G41</f>
        <v>0</v>
      </c>
      <c r="I43" s="134">
        <f>'Приложение 3'!H41</f>
        <v>0</v>
      </c>
      <c r="J43" s="7"/>
    </row>
    <row r="44" spans="1:10" s="175" customFormat="1" ht="31.5" hidden="1" x14ac:dyDescent="0.2">
      <c r="A44" s="25" t="str">
        <f>'Приложение 3'!A42</f>
        <v>Иные закупки товаров, работ и услуг для обеспечения государственных (муниципальных) нужд</v>
      </c>
      <c r="B44" s="186" t="str">
        <f t="shared" si="1"/>
        <v>201</v>
      </c>
      <c r="C44" s="17">
        <v>1</v>
      </c>
      <c r="D44" s="17">
        <v>7</v>
      </c>
      <c r="E44" s="26" t="s">
        <v>28</v>
      </c>
      <c r="F44" s="19">
        <v>240</v>
      </c>
      <c r="G44" s="134">
        <f>'Приложение 3'!F42</f>
        <v>0</v>
      </c>
      <c r="H44" s="134">
        <f>'Приложение 3'!G42</f>
        <v>0</v>
      </c>
      <c r="I44" s="134">
        <f>'Приложение 3'!H42</f>
        <v>0</v>
      </c>
      <c r="J44" s="7"/>
    </row>
    <row r="45" spans="1:10" ht="18.75" x14ac:dyDescent="0.2">
      <c r="A45" s="32" t="str">
        <f>'Приложение 3'!A43</f>
        <v>Резервные фонды</v>
      </c>
      <c r="B45" s="184" t="str">
        <f t="shared" si="1"/>
        <v>201</v>
      </c>
      <c r="C45" s="13">
        <v>1</v>
      </c>
      <c r="D45" s="13">
        <v>11</v>
      </c>
      <c r="E45" s="33" t="s">
        <v>7</v>
      </c>
      <c r="F45" s="15" t="s">
        <v>7</v>
      </c>
      <c r="G45" s="146">
        <f>'Приложение 3'!F43</f>
        <v>5</v>
      </c>
      <c r="H45" s="146">
        <f>'Приложение 3'!G43</f>
        <v>0</v>
      </c>
      <c r="I45" s="146">
        <f>'Приложение 3'!H43</f>
        <v>0</v>
      </c>
      <c r="J45" s="7"/>
    </row>
    <row r="46" spans="1:10" s="175" customFormat="1" ht="18.75" x14ac:dyDescent="0.2">
      <c r="A46" s="25" t="str">
        <f>'Приложение 3'!A44</f>
        <v>Непрограммные направления бюджета</v>
      </c>
      <c r="B46" s="186" t="str">
        <f t="shared" si="1"/>
        <v>201</v>
      </c>
      <c r="C46" s="17">
        <v>1</v>
      </c>
      <c r="D46" s="17">
        <v>11</v>
      </c>
      <c r="E46" s="26" t="s">
        <v>10</v>
      </c>
      <c r="F46" s="19" t="s">
        <v>7</v>
      </c>
      <c r="G46" s="134">
        <f>'Приложение 3'!F44</f>
        <v>5</v>
      </c>
      <c r="H46" s="134">
        <f>'Приложение 3'!G44</f>
        <v>0</v>
      </c>
      <c r="I46" s="134">
        <f>'Приложение 3'!H44</f>
        <v>0</v>
      </c>
      <c r="J46" s="7"/>
    </row>
    <row r="47" spans="1:10" s="175" customFormat="1" ht="18.75" x14ac:dyDescent="0.2">
      <c r="A47" s="25" t="str">
        <f>'Приложение 3'!A45</f>
        <v>Резервные фонды местных администраций</v>
      </c>
      <c r="B47" s="186" t="str">
        <f t="shared" si="1"/>
        <v>201</v>
      </c>
      <c r="C47" s="17">
        <v>1</v>
      </c>
      <c r="D47" s="17">
        <v>11</v>
      </c>
      <c r="E47" s="26" t="s">
        <v>30</v>
      </c>
      <c r="F47" s="19" t="s">
        <v>7</v>
      </c>
      <c r="G47" s="134">
        <f>'Приложение 3'!F45</f>
        <v>5</v>
      </c>
      <c r="H47" s="134">
        <f>'Приложение 3'!G45</f>
        <v>0</v>
      </c>
      <c r="I47" s="134">
        <f>'Приложение 3'!H45</f>
        <v>0</v>
      </c>
      <c r="J47" s="7"/>
    </row>
    <row r="48" spans="1:10" s="175" customFormat="1" ht="18.75" x14ac:dyDescent="0.2">
      <c r="A48" s="25" t="str">
        <f>'Приложение 3'!A46</f>
        <v>Иные бюджетные ассигнования</v>
      </c>
      <c r="B48" s="186" t="str">
        <f t="shared" si="1"/>
        <v>201</v>
      </c>
      <c r="C48" s="17">
        <v>1</v>
      </c>
      <c r="D48" s="17">
        <v>11</v>
      </c>
      <c r="E48" s="26" t="s">
        <v>30</v>
      </c>
      <c r="F48" s="19">
        <v>800</v>
      </c>
      <c r="G48" s="134">
        <f>'Приложение 3'!F46</f>
        <v>5</v>
      </c>
      <c r="H48" s="134">
        <f>'Приложение 3'!G46</f>
        <v>0</v>
      </c>
      <c r="I48" s="134">
        <f>'Приложение 3'!H46</f>
        <v>0</v>
      </c>
      <c r="J48" s="7"/>
    </row>
    <row r="49" spans="1:10" s="175" customFormat="1" ht="18.75" x14ac:dyDescent="0.2">
      <c r="A49" s="25" t="str">
        <f>'Приложение 3'!A47</f>
        <v>Резервные средства</v>
      </c>
      <c r="B49" s="186" t="str">
        <f t="shared" si="1"/>
        <v>201</v>
      </c>
      <c r="C49" s="17">
        <v>1</v>
      </c>
      <c r="D49" s="17">
        <v>11</v>
      </c>
      <c r="E49" s="26" t="s">
        <v>30</v>
      </c>
      <c r="F49" s="19">
        <v>870</v>
      </c>
      <c r="G49" s="134">
        <f>'Приложение 3'!F47</f>
        <v>5</v>
      </c>
      <c r="H49" s="134">
        <f>'Приложение 3'!G47</f>
        <v>0</v>
      </c>
      <c r="I49" s="134">
        <f>'Приложение 3'!H47</f>
        <v>0</v>
      </c>
      <c r="J49" s="7"/>
    </row>
    <row r="50" spans="1:10" ht="18.75" x14ac:dyDescent="0.2">
      <c r="A50" s="32" t="str">
        <f>'Приложение 3'!A48</f>
        <v>Другие общегосударственные вопросы</v>
      </c>
      <c r="B50" s="184" t="str">
        <f t="shared" si="1"/>
        <v>201</v>
      </c>
      <c r="C50" s="13">
        <v>1</v>
      </c>
      <c r="D50" s="13">
        <v>13</v>
      </c>
      <c r="E50" s="33" t="s">
        <v>7</v>
      </c>
      <c r="F50" s="15" t="s">
        <v>7</v>
      </c>
      <c r="G50" s="146">
        <f>'Приложение 3'!F48</f>
        <v>494.1</v>
      </c>
      <c r="H50" s="146">
        <f>'Приложение 3'!G48</f>
        <v>0</v>
      </c>
      <c r="I50" s="146">
        <f>'Приложение 3'!H48</f>
        <v>0</v>
      </c>
      <c r="J50" s="7"/>
    </row>
    <row r="51" spans="1:10" s="175" customFormat="1" ht="18.75" x14ac:dyDescent="0.2">
      <c r="A51" s="25" t="str">
        <f>'Приложение 3'!A49</f>
        <v>Непрограммные направления бюджета</v>
      </c>
      <c r="B51" s="186" t="str">
        <f t="shared" si="1"/>
        <v>201</v>
      </c>
      <c r="C51" s="17">
        <v>1</v>
      </c>
      <c r="D51" s="17">
        <v>13</v>
      </c>
      <c r="E51" s="26" t="s">
        <v>10</v>
      </c>
      <c r="F51" s="19" t="s">
        <v>7</v>
      </c>
      <c r="G51" s="134">
        <f>'Приложение 3'!F49</f>
        <v>494.1</v>
      </c>
      <c r="H51" s="134">
        <f>'Приложение 3'!G49</f>
        <v>0</v>
      </c>
      <c r="I51" s="134">
        <f>'Приложение 3'!H49</f>
        <v>0</v>
      </c>
      <c r="J51" s="7"/>
    </row>
    <row r="52" spans="1:10" s="175" customFormat="1" ht="47.25" x14ac:dyDescent="0.2">
      <c r="A52" s="25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52" s="186" t="str">
        <f t="shared" si="1"/>
        <v>201</v>
      </c>
      <c r="C52" s="17">
        <v>1</v>
      </c>
      <c r="D52" s="17">
        <v>13</v>
      </c>
      <c r="E52" s="26" t="s">
        <v>33</v>
      </c>
      <c r="F52" s="19" t="s">
        <v>7</v>
      </c>
      <c r="G52" s="134">
        <f>'Приложение 3'!F50</f>
        <v>74</v>
      </c>
      <c r="H52" s="134">
        <f>'Приложение 3'!G50</f>
        <v>0</v>
      </c>
      <c r="I52" s="134">
        <f>'Приложение 3'!H50</f>
        <v>0</v>
      </c>
      <c r="J52" s="7"/>
    </row>
    <row r="53" spans="1:10" s="175" customFormat="1" ht="31.5" x14ac:dyDescent="0.2">
      <c r="A53" s="25" t="str">
        <f>'Приложение 3'!A51</f>
        <v>Закупка товаров, работ и услуг для  государственных (муниципальных) нужд</v>
      </c>
      <c r="B53" s="186" t="str">
        <f t="shared" si="1"/>
        <v>201</v>
      </c>
      <c r="C53" s="17">
        <v>1</v>
      </c>
      <c r="D53" s="17">
        <v>13</v>
      </c>
      <c r="E53" s="26" t="s">
        <v>33</v>
      </c>
      <c r="F53" s="19">
        <v>200</v>
      </c>
      <c r="G53" s="134">
        <f>'Приложение 3'!F51</f>
        <v>74</v>
      </c>
      <c r="H53" s="134">
        <f>'Приложение 3'!G51</f>
        <v>0</v>
      </c>
      <c r="I53" s="134">
        <f>'Приложение 3'!H51</f>
        <v>0</v>
      </c>
      <c r="J53" s="7"/>
    </row>
    <row r="54" spans="1:10" s="175" customFormat="1" ht="31.5" x14ac:dyDescent="0.2">
      <c r="A54" s="25" t="str">
        <f>'Приложение 3'!A52</f>
        <v>Иные закупки товаров, работ и услуг для обеспечения государственных (муниципальных) нужд</v>
      </c>
      <c r="B54" s="186" t="str">
        <f t="shared" si="1"/>
        <v>201</v>
      </c>
      <c r="C54" s="17">
        <v>1</v>
      </c>
      <c r="D54" s="17">
        <v>13</v>
      </c>
      <c r="E54" s="26" t="s">
        <v>33</v>
      </c>
      <c r="F54" s="19">
        <v>240</v>
      </c>
      <c r="G54" s="134">
        <f>'Приложение 3'!F52</f>
        <v>74</v>
      </c>
      <c r="H54" s="134">
        <f>'Приложение 3'!G52</f>
        <v>0</v>
      </c>
      <c r="I54" s="134">
        <f>'Приложение 3'!H52</f>
        <v>0</v>
      </c>
      <c r="J54" s="7"/>
    </row>
    <row r="55" spans="1:10" s="175" customFormat="1" ht="18.75" x14ac:dyDescent="0.2">
      <c r="A55" s="25" t="str">
        <f>'Приложение 3'!A53</f>
        <v>Выполнение других обязательств государства</v>
      </c>
      <c r="B55" s="186" t="str">
        <f t="shared" si="1"/>
        <v>201</v>
      </c>
      <c r="C55" s="17">
        <v>1</v>
      </c>
      <c r="D55" s="17">
        <v>13</v>
      </c>
      <c r="E55" s="26" t="s">
        <v>35</v>
      </c>
      <c r="F55" s="19" t="s">
        <v>7</v>
      </c>
      <c r="G55" s="134">
        <f>'Приложение 3'!F53</f>
        <v>420.1</v>
      </c>
      <c r="H55" s="134">
        <f>'Приложение 3'!G53</f>
        <v>0</v>
      </c>
      <c r="I55" s="134">
        <f>'Приложение 3'!H53</f>
        <v>0</v>
      </c>
      <c r="J55" s="7"/>
    </row>
    <row r="56" spans="1:10" s="175" customFormat="1" ht="31.5" x14ac:dyDescent="0.2">
      <c r="A56" s="25" t="str">
        <f>'Приложение 3'!A54</f>
        <v>Закупка товаров, работ и услуг для  государственных (муниципальных) нужд</v>
      </c>
      <c r="B56" s="186" t="str">
        <f t="shared" si="1"/>
        <v>201</v>
      </c>
      <c r="C56" s="17">
        <v>1</v>
      </c>
      <c r="D56" s="17">
        <v>13</v>
      </c>
      <c r="E56" s="26" t="s">
        <v>35</v>
      </c>
      <c r="F56" s="19">
        <v>200</v>
      </c>
      <c r="G56" s="134">
        <f>'Приложение 3'!F54</f>
        <v>415.1</v>
      </c>
      <c r="H56" s="134">
        <f>'Приложение 3'!G54</f>
        <v>0</v>
      </c>
      <c r="I56" s="134">
        <f>'Приложение 3'!H54</f>
        <v>0</v>
      </c>
      <c r="J56" s="7"/>
    </row>
    <row r="57" spans="1:10" s="175" customFormat="1" ht="31.5" x14ac:dyDescent="0.2">
      <c r="A57" s="25" t="str">
        <f>'Приложение 3'!A55</f>
        <v>Иные закупки товаров, работ и услуг для обеспечения государственных (муниципальных) нужд</v>
      </c>
      <c r="B57" s="186" t="str">
        <f t="shared" si="1"/>
        <v>201</v>
      </c>
      <c r="C57" s="17">
        <v>1</v>
      </c>
      <c r="D57" s="17">
        <v>13</v>
      </c>
      <c r="E57" s="26" t="s">
        <v>35</v>
      </c>
      <c r="F57" s="19">
        <v>240</v>
      </c>
      <c r="G57" s="134">
        <f>'Приложение 3'!F55</f>
        <v>415.1</v>
      </c>
      <c r="H57" s="134">
        <f>'Приложение 3'!G55</f>
        <v>0</v>
      </c>
      <c r="I57" s="134">
        <f>'Приложение 3'!H55</f>
        <v>0</v>
      </c>
      <c r="J57" s="7"/>
    </row>
    <row r="58" spans="1:10" s="175" customFormat="1" ht="18.75" x14ac:dyDescent="0.2">
      <c r="A58" s="25" t="str">
        <f>'Приложение 3'!A56</f>
        <v>Иные бюджетные ассигнования</v>
      </c>
      <c r="B58" s="186" t="str">
        <f t="shared" si="1"/>
        <v>201</v>
      </c>
      <c r="C58" s="17">
        <v>1</v>
      </c>
      <c r="D58" s="17">
        <v>13</v>
      </c>
      <c r="E58" s="26" t="s">
        <v>35</v>
      </c>
      <c r="F58" s="19">
        <v>800</v>
      </c>
      <c r="G58" s="134">
        <f>'Приложение 3'!F56</f>
        <v>5</v>
      </c>
      <c r="H58" s="134">
        <f>'Приложение 3'!G56</f>
        <v>0</v>
      </c>
      <c r="I58" s="134">
        <f>'Приложение 3'!H56</f>
        <v>0</v>
      </c>
      <c r="J58" s="7"/>
    </row>
    <row r="59" spans="1:10" s="175" customFormat="1" ht="18.75" hidden="1" x14ac:dyDescent="0.2">
      <c r="A59" s="25" t="str">
        <f>'Приложение 3'!A57</f>
        <v xml:space="preserve">Исполнение судебных актов </v>
      </c>
      <c r="B59" s="186" t="str">
        <f t="shared" si="1"/>
        <v>201</v>
      </c>
      <c r="C59" s="17">
        <v>1</v>
      </c>
      <c r="D59" s="17">
        <v>13</v>
      </c>
      <c r="E59" s="26" t="s">
        <v>35</v>
      </c>
      <c r="F59" s="19">
        <v>830</v>
      </c>
      <c r="G59" s="134">
        <f>'Приложение 3'!F57</f>
        <v>0</v>
      </c>
      <c r="H59" s="134">
        <f>'Приложение 3'!G57</f>
        <v>0</v>
      </c>
      <c r="I59" s="134">
        <f>'Приложение 3'!H57</f>
        <v>0</v>
      </c>
      <c r="J59" s="7"/>
    </row>
    <row r="60" spans="1:10" s="188" customFormat="1" ht="18.75" x14ac:dyDescent="0.25">
      <c r="A60" s="25" t="str">
        <f>'Приложение 3'!A58</f>
        <v xml:space="preserve">Уплата налогов, сборов и иных платежей </v>
      </c>
      <c r="B60" s="186" t="str">
        <f t="shared" si="1"/>
        <v>201</v>
      </c>
      <c r="C60" s="17">
        <v>1</v>
      </c>
      <c r="D60" s="17">
        <v>13</v>
      </c>
      <c r="E60" s="26" t="s">
        <v>35</v>
      </c>
      <c r="F60" s="19">
        <v>850</v>
      </c>
      <c r="G60" s="134">
        <f>'Приложение 3'!F58</f>
        <v>5</v>
      </c>
      <c r="H60" s="134">
        <f>'Приложение 3'!G58</f>
        <v>0</v>
      </c>
      <c r="I60" s="134">
        <f>'Приложение 3'!H58</f>
        <v>0</v>
      </c>
      <c r="J60" s="27"/>
    </row>
    <row r="61" spans="1:10" ht="18.75" x14ac:dyDescent="0.2">
      <c r="A61" s="32" t="str">
        <f>'Приложение 3'!A59</f>
        <v>Национальная оборона</v>
      </c>
      <c r="B61" s="184" t="str">
        <f t="shared" si="1"/>
        <v>201</v>
      </c>
      <c r="C61" s="13">
        <v>2</v>
      </c>
      <c r="D61" s="13"/>
      <c r="E61" s="33" t="s">
        <v>7</v>
      </c>
      <c r="F61" s="15" t="s">
        <v>7</v>
      </c>
      <c r="G61" s="146">
        <f>'Приложение 3'!F59</f>
        <v>168.8</v>
      </c>
      <c r="H61" s="146">
        <f>'Приложение 3'!G59</f>
        <v>183.60000000000002</v>
      </c>
      <c r="I61" s="146">
        <f>'Приложение 3'!H59</f>
        <v>201.2</v>
      </c>
      <c r="J61" s="7"/>
    </row>
    <row r="62" spans="1:10" ht="18.75" x14ac:dyDescent="0.2">
      <c r="A62" s="32" t="str">
        <f>'Приложение 3'!A60</f>
        <v>Мобилизационная и вневойсковая подготовка</v>
      </c>
      <c r="B62" s="184" t="str">
        <f t="shared" si="1"/>
        <v>201</v>
      </c>
      <c r="C62" s="13">
        <v>2</v>
      </c>
      <c r="D62" s="13">
        <v>3</v>
      </c>
      <c r="E62" s="33" t="s">
        <v>7</v>
      </c>
      <c r="F62" s="15" t="s">
        <v>7</v>
      </c>
      <c r="G62" s="146">
        <f>'Приложение 3'!F60</f>
        <v>168.8</v>
      </c>
      <c r="H62" s="146">
        <f>'Приложение 3'!G60</f>
        <v>183.60000000000002</v>
      </c>
      <c r="I62" s="146">
        <f>'Приложение 3'!H60</f>
        <v>201.2</v>
      </c>
      <c r="J62" s="7"/>
    </row>
    <row r="63" spans="1:10" s="175" customFormat="1" ht="18.75" x14ac:dyDescent="0.2">
      <c r="A63" s="25" t="str">
        <f>'Приложение 3'!A61</f>
        <v>Непрограммные направления  бюджета</v>
      </c>
      <c r="B63" s="186" t="str">
        <f t="shared" si="1"/>
        <v>201</v>
      </c>
      <c r="C63" s="17">
        <v>2</v>
      </c>
      <c r="D63" s="17">
        <v>3</v>
      </c>
      <c r="E63" s="26" t="s">
        <v>10</v>
      </c>
      <c r="F63" s="19" t="s">
        <v>7</v>
      </c>
      <c r="G63" s="134">
        <f>'Приложение 3'!F61</f>
        <v>168.8</v>
      </c>
      <c r="H63" s="134">
        <f>'Приложение 3'!G61</f>
        <v>183.60000000000002</v>
      </c>
      <c r="I63" s="134">
        <f>'Приложение 3'!H61</f>
        <v>201.2</v>
      </c>
      <c r="J63" s="7"/>
    </row>
    <row r="64" spans="1:10" s="175" customFormat="1" ht="18.75" x14ac:dyDescent="0.2">
      <c r="A64" s="140" t="s">
        <v>415</v>
      </c>
      <c r="B64" s="186" t="s">
        <v>395</v>
      </c>
      <c r="C64" s="112">
        <v>2</v>
      </c>
      <c r="D64" s="112">
        <v>3</v>
      </c>
      <c r="E64" s="113" t="s">
        <v>416</v>
      </c>
      <c r="F64" s="114"/>
      <c r="G64" s="164">
        <f>G65+G67</f>
        <v>8.8000000000000007</v>
      </c>
      <c r="H64" s="164">
        <f t="shared" ref="H64:I64" si="2">H65+H67</f>
        <v>0</v>
      </c>
      <c r="I64" s="164">
        <f t="shared" si="2"/>
        <v>0</v>
      </c>
      <c r="J64" s="7"/>
    </row>
    <row r="65" spans="1:10" s="175" customFormat="1" ht="63" x14ac:dyDescent="0.2">
      <c r="A65" s="140" t="s">
        <v>13</v>
      </c>
      <c r="B65" s="186" t="s">
        <v>395</v>
      </c>
      <c r="C65" s="112">
        <v>2</v>
      </c>
      <c r="D65" s="112">
        <v>3</v>
      </c>
      <c r="E65" s="113" t="s">
        <v>416</v>
      </c>
      <c r="F65" s="114">
        <v>100</v>
      </c>
      <c r="G65" s="164">
        <f>G66</f>
        <v>8.8000000000000007</v>
      </c>
      <c r="H65" s="164">
        <f>H66</f>
        <v>0</v>
      </c>
      <c r="I65" s="211">
        <f>I66</f>
        <v>0</v>
      </c>
      <c r="J65" s="7"/>
    </row>
    <row r="66" spans="1:10" s="175" customFormat="1" ht="31.5" x14ac:dyDescent="0.2">
      <c r="A66" s="140" t="s">
        <v>39</v>
      </c>
      <c r="B66" s="186" t="s">
        <v>395</v>
      </c>
      <c r="C66" s="112">
        <v>2</v>
      </c>
      <c r="D66" s="112">
        <v>3</v>
      </c>
      <c r="E66" s="113" t="s">
        <v>416</v>
      </c>
      <c r="F66" s="114">
        <v>120</v>
      </c>
      <c r="G66" s="213">
        <f>'Приложение 3'!F64</f>
        <v>8.8000000000000007</v>
      </c>
      <c r="H66" s="213">
        <f>'Приложение 3'!G64</f>
        <v>0</v>
      </c>
      <c r="I66" s="214">
        <f>'Приложение 3'!H64</f>
        <v>0</v>
      </c>
      <c r="J66" s="7"/>
    </row>
    <row r="67" spans="1:10" s="175" customFormat="1" ht="31.5" hidden="1" x14ac:dyDescent="0.2">
      <c r="A67" s="140" t="s">
        <v>150</v>
      </c>
      <c r="B67" s="186" t="s">
        <v>395</v>
      </c>
      <c r="C67" s="112">
        <v>2</v>
      </c>
      <c r="D67" s="112">
        <v>3</v>
      </c>
      <c r="E67" s="113" t="s">
        <v>416</v>
      </c>
      <c r="F67" s="114">
        <v>200</v>
      </c>
      <c r="G67" s="164">
        <f>G68</f>
        <v>0</v>
      </c>
      <c r="H67" s="164">
        <f>H68</f>
        <v>0</v>
      </c>
      <c r="I67" s="211">
        <f>I68</f>
        <v>0</v>
      </c>
      <c r="J67" s="7"/>
    </row>
    <row r="68" spans="1:10" s="175" customFormat="1" ht="31.5" hidden="1" x14ac:dyDescent="0.2">
      <c r="A68" s="140" t="s">
        <v>17</v>
      </c>
      <c r="B68" s="186" t="s">
        <v>395</v>
      </c>
      <c r="C68" s="112">
        <v>2</v>
      </c>
      <c r="D68" s="112">
        <v>3</v>
      </c>
      <c r="E68" s="113" t="s">
        <v>416</v>
      </c>
      <c r="F68" s="114">
        <v>240</v>
      </c>
      <c r="G68" s="213">
        <f>'Приложение 3'!F66</f>
        <v>0</v>
      </c>
      <c r="H68" s="213">
        <f>'Приложение 3'!G66</f>
        <v>0</v>
      </c>
      <c r="I68" s="214">
        <f>'Приложение 3'!H66</f>
        <v>0</v>
      </c>
      <c r="J68" s="7"/>
    </row>
    <row r="69" spans="1:10" s="175" customFormat="1" ht="31.5" x14ac:dyDescent="0.2">
      <c r="A69" s="25" t="str">
        <f>'Приложение 3'!A67</f>
        <v>Осуществление первичного воинского учета на территориях, где отсутствуют военные комиссариаты</v>
      </c>
      <c r="B69" s="186" t="str">
        <f>B63</f>
        <v>201</v>
      </c>
      <c r="C69" s="17">
        <v>2</v>
      </c>
      <c r="D69" s="17">
        <v>3</v>
      </c>
      <c r="E69" s="26" t="s">
        <v>38</v>
      </c>
      <c r="F69" s="181" t="s">
        <v>7</v>
      </c>
      <c r="G69" s="134">
        <f>'Приложение 3'!F67</f>
        <v>160</v>
      </c>
      <c r="H69" s="134">
        <f>'Приложение 3'!G67</f>
        <v>183.60000000000002</v>
      </c>
      <c r="I69" s="134">
        <f>'Приложение 3'!H67</f>
        <v>201.2</v>
      </c>
      <c r="J69" s="7"/>
    </row>
    <row r="70" spans="1:10" s="175" customFormat="1" ht="63" x14ac:dyDescent="0.2">
      <c r="A70" s="25" t="str">
        <f>'Приложение 3'!A68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" s="186" t="str">
        <f t="shared" si="1"/>
        <v>201</v>
      </c>
      <c r="C70" s="17">
        <v>2</v>
      </c>
      <c r="D70" s="17">
        <v>3</v>
      </c>
      <c r="E70" s="26" t="s">
        <v>38</v>
      </c>
      <c r="F70" s="19">
        <v>100</v>
      </c>
      <c r="G70" s="134">
        <f>'Приложение 3'!F68</f>
        <v>151.80000000000001</v>
      </c>
      <c r="H70" s="134">
        <f>'Приложение 3'!G68</f>
        <v>168.3</v>
      </c>
      <c r="I70" s="134">
        <f>'Приложение 3'!H68</f>
        <v>185.7</v>
      </c>
      <c r="J70" s="7"/>
    </row>
    <row r="71" spans="1:10" s="175" customFormat="1" ht="31.5" x14ac:dyDescent="0.2">
      <c r="A71" s="25" t="str">
        <f>'Приложение 3'!A69</f>
        <v>Расходы на выплаты по оплате труда работников государственных (муниципальных органов) органов</v>
      </c>
      <c r="B71" s="186" t="str">
        <f t="shared" si="1"/>
        <v>201</v>
      </c>
      <c r="C71" s="17">
        <v>2</v>
      </c>
      <c r="D71" s="17">
        <v>3</v>
      </c>
      <c r="E71" s="26" t="s">
        <v>38</v>
      </c>
      <c r="F71" s="19">
        <v>120</v>
      </c>
      <c r="G71" s="134">
        <f>'Приложение 3'!F69</f>
        <v>151.80000000000001</v>
      </c>
      <c r="H71" s="134">
        <f>'Приложение 3'!G69</f>
        <v>168.3</v>
      </c>
      <c r="I71" s="134">
        <f>'Приложение 3'!H69</f>
        <v>185.7</v>
      </c>
      <c r="J71" s="7"/>
    </row>
    <row r="72" spans="1:10" s="175" customFormat="1" ht="31.5" x14ac:dyDescent="0.2">
      <c r="A72" s="25" t="str">
        <f>'Приложение 3'!A70</f>
        <v>Закупка товаров, работ и услуг для  государственных (муниципальных) нужд</v>
      </c>
      <c r="B72" s="186" t="str">
        <f t="shared" si="1"/>
        <v>201</v>
      </c>
      <c r="C72" s="17">
        <v>2</v>
      </c>
      <c r="D72" s="17">
        <v>3</v>
      </c>
      <c r="E72" s="26" t="s">
        <v>40</v>
      </c>
      <c r="F72" s="19">
        <v>200</v>
      </c>
      <c r="G72" s="134">
        <f>'Приложение 3'!F70</f>
        <v>8.1999999999999993</v>
      </c>
      <c r="H72" s="134">
        <f>'Приложение 3'!G70</f>
        <v>15.3</v>
      </c>
      <c r="I72" s="134">
        <f>'Приложение 3'!H70</f>
        <v>15.5</v>
      </c>
      <c r="J72" s="7"/>
    </row>
    <row r="73" spans="1:10" s="175" customFormat="1" ht="31.5" x14ac:dyDescent="0.2">
      <c r="A73" s="25" t="str">
        <f>'Приложение 3'!A71</f>
        <v>Иные закупки товаров, работ и услуг для обеспечения государственных (муниципальных) нужд</v>
      </c>
      <c r="B73" s="186" t="str">
        <f t="shared" si="1"/>
        <v>201</v>
      </c>
      <c r="C73" s="17">
        <v>2</v>
      </c>
      <c r="D73" s="17">
        <v>3</v>
      </c>
      <c r="E73" s="26" t="s">
        <v>40</v>
      </c>
      <c r="F73" s="19">
        <v>240</v>
      </c>
      <c r="G73" s="134">
        <f>'Приложение 3'!F71</f>
        <v>8.1999999999999993</v>
      </c>
      <c r="H73" s="134">
        <f>'Приложение 3'!G71</f>
        <v>15.3</v>
      </c>
      <c r="I73" s="134">
        <f>'Приложение 3'!H71</f>
        <v>15.5</v>
      </c>
      <c r="J73" s="7"/>
    </row>
    <row r="74" spans="1:10" ht="31.5" x14ac:dyDescent="0.2">
      <c r="A74" s="32" t="str">
        <f>'Приложение 3'!A72</f>
        <v>Национальная безопасность и правоохранительная деятельность</v>
      </c>
      <c r="B74" s="184" t="str">
        <f t="shared" si="1"/>
        <v>201</v>
      </c>
      <c r="C74" s="13">
        <v>3</v>
      </c>
      <c r="D74" s="17"/>
      <c r="E74" s="26"/>
      <c r="F74" s="19"/>
      <c r="G74" s="146">
        <f>'Приложение 3'!F72</f>
        <v>46</v>
      </c>
      <c r="H74" s="146">
        <f>'Приложение 3'!G72</f>
        <v>0</v>
      </c>
      <c r="I74" s="146">
        <f>'Приложение 3'!H72</f>
        <v>0</v>
      </c>
      <c r="J74" s="7"/>
    </row>
    <row r="75" spans="1:10" ht="47.25" x14ac:dyDescent="0.2">
      <c r="A75" s="32" t="str">
        <f>'Приложение 3'!A73</f>
        <v>Защита населения и территории от чрезвычайных ситуаций природного и техногенного характера, пожарная безопасность</v>
      </c>
      <c r="B75" s="184" t="str">
        <f t="shared" si="1"/>
        <v>201</v>
      </c>
      <c r="C75" s="13">
        <v>3</v>
      </c>
      <c r="D75" s="13">
        <v>10</v>
      </c>
      <c r="E75" s="33" t="s">
        <v>7</v>
      </c>
      <c r="F75" s="15" t="s">
        <v>7</v>
      </c>
      <c r="G75" s="146">
        <f>'Приложение 3'!F73</f>
        <v>46</v>
      </c>
      <c r="H75" s="146">
        <f>'Приложение 3'!G73</f>
        <v>0</v>
      </c>
      <c r="I75" s="146">
        <f>'Приложение 3'!H73</f>
        <v>0</v>
      </c>
      <c r="J75" s="7"/>
    </row>
    <row r="76" spans="1:10" ht="63" hidden="1" x14ac:dyDescent="0.2">
      <c r="A76" s="32" t="str">
        <f>'Приложение 3'!A74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</v>
      </c>
      <c r="B76" s="184" t="str">
        <f t="shared" si="1"/>
        <v>201</v>
      </c>
      <c r="C76" s="13">
        <v>3</v>
      </c>
      <c r="D76" s="13">
        <v>10</v>
      </c>
      <c r="E76" s="33" t="s">
        <v>42</v>
      </c>
      <c r="F76" s="15" t="s">
        <v>7</v>
      </c>
      <c r="G76" s="146">
        <f>'Приложение 3'!F74</f>
        <v>0</v>
      </c>
      <c r="H76" s="146">
        <f>'Приложение 3'!G74</f>
        <v>0</v>
      </c>
      <c r="I76" s="146">
        <f>'Приложение 3'!H74</f>
        <v>0</v>
      </c>
      <c r="J76" s="7"/>
    </row>
    <row r="77" spans="1:10" s="175" customFormat="1" ht="47.25" hidden="1" x14ac:dyDescent="0.2">
      <c r="A77" s="25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7" s="186" t="str">
        <f t="shared" si="1"/>
        <v>201</v>
      </c>
      <c r="C77" s="17">
        <v>3</v>
      </c>
      <c r="D77" s="17">
        <v>10</v>
      </c>
      <c r="E77" s="26" t="s">
        <v>43</v>
      </c>
      <c r="F77" s="19" t="s">
        <v>7</v>
      </c>
      <c r="G77" s="134">
        <f>'Приложение 3'!F75</f>
        <v>0</v>
      </c>
      <c r="H77" s="134">
        <f>'Приложение 3'!G75</f>
        <v>0</v>
      </c>
      <c r="I77" s="134">
        <f>'Приложение 3'!H75</f>
        <v>0</v>
      </c>
      <c r="J77" s="7"/>
    </row>
    <row r="78" spans="1:10" s="175" customFormat="1" ht="31.5" hidden="1" x14ac:dyDescent="0.2">
      <c r="A78" s="25" t="str">
        <f>'Приложение 3'!A76</f>
        <v>Закупка товаров, работ и услуг для  государственных (муниципальных) нужд</v>
      </c>
      <c r="B78" s="186" t="str">
        <f t="shared" si="1"/>
        <v>201</v>
      </c>
      <c r="C78" s="17">
        <v>3</v>
      </c>
      <c r="D78" s="17">
        <v>10</v>
      </c>
      <c r="E78" s="26" t="s">
        <v>43</v>
      </c>
      <c r="F78" s="19">
        <v>200</v>
      </c>
      <c r="G78" s="134">
        <f>'Приложение 3'!F76</f>
        <v>0</v>
      </c>
      <c r="H78" s="134">
        <f>'Приложение 3'!G76</f>
        <v>0</v>
      </c>
      <c r="I78" s="134">
        <f>'Приложение 3'!H76</f>
        <v>0</v>
      </c>
      <c r="J78" s="7"/>
    </row>
    <row r="79" spans="1:10" s="175" customFormat="1" ht="31.5" hidden="1" x14ac:dyDescent="0.2">
      <c r="A79" s="25" t="str">
        <f>'Приложение 3'!A77</f>
        <v>Иные закупки товаров, работ и услуг для обеспечения государственных (муниципальных) нужд</v>
      </c>
      <c r="B79" s="186" t="str">
        <f t="shared" si="1"/>
        <v>201</v>
      </c>
      <c r="C79" s="17">
        <v>3</v>
      </c>
      <c r="D79" s="17">
        <v>10</v>
      </c>
      <c r="E79" s="26" t="s">
        <v>43</v>
      </c>
      <c r="F79" s="19">
        <v>240</v>
      </c>
      <c r="G79" s="134">
        <f>'Приложение 3'!F77</f>
        <v>0</v>
      </c>
      <c r="H79" s="134">
        <f>'Приложение 3'!G77</f>
        <v>0</v>
      </c>
      <c r="I79" s="134">
        <f>'Приложение 3'!H77</f>
        <v>0</v>
      </c>
      <c r="J79" s="7"/>
    </row>
    <row r="80" spans="1:10" ht="18.75" x14ac:dyDescent="0.2">
      <c r="A80" s="32" t="str">
        <f>'Приложение 3'!A78</f>
        <v>Непрограммные направления бюджета</v>
      </c>
      <c r="B80" s="184" t="str">
        <f t="shared" ref="B80:B143" si="3">B79</f>
        <v>201</v>
      </c>
      <c r="C80" s="13">
        <v>3</v>
      </c>
      <c r="D80" s="13">
        <v>10</v>
      </c>
      <c r="E80" s="33" t="s">
        <v>10</v>
      </c>
      <c r="F80" s="15"/>
      <c r="G80" s="146">
        <f>'Приложение 3'!F78</f>
        <v>46</v>
      </c>
      <c r="H80" s="146">
        <f>'Приложение 3'!G78</f>
        <v>0</v>
      </c>
      <c r="I80" s="146">
        <f>'Приложение 3'!H78</f>
        <v>0</v>
      </c>
      <c r="J80" s="7"/>
    </row>
    <row r="81" spans="1:10" s="175" customFormat="1" ht="31.5" x14ac:dyDescent="0.2">
      <c r="A81" s="25" t="str">
        <f>'Приложение 3'!A79</f>
        <v>Реализация мероприятий по пожарной безопасности на территории поселения</v>
      </c>
      <c r="B81" s="186" t="str">
        <f t="shared" si="3"/>
        <v>201</v>
      </c>
      <c r="C81" s="17">
        <v>3</v>
      </c>
      <c r="D81" s="17">
        <v>10</v>
      </c>
      <c r="E81" s="26" t="s">
        <v>45</v>
      </c>
      <c r="F81" s="19"/>
      <c r="G81" s="134">
        <f>'Приложение 3'!F79</f>
        <v>46</v>
      </c>
      <c r="H81" s="134">
        <f>'Приложение 3'!G79</f>
        <v>0</v>
      </c>
      <c r="I81" s="134">
        <f>'Приложение 3'!H79</f>
        <v>0</v>
      </c>
      <c r="J81" s="7"/>
    </row>
    <row r="82" spans="1:10" s="175" customFormat="1" ht="31.5" x14ac:dyDescent="0.2">
      <c r="A82" s="25" t="str">
        <f>'Приложение 3'!A80</f>
        <v>Закупка товаров, работ и услуг для  государственных (муниципальных) нужд</v>
      </c>
      <c r="B82" s="186" t="str">
        <f t="shared" si="3"/>
        <v>201</v>
      </c>
      <c r="C82" s="17">
        <v>3</v>
      </c>
      <c r="D82" s="17">
        <v>10</v>
      </c>
      <c r="E82" s="26" t="s">
        <v>45</v>
      </c>
      <c r="F82" s="19">
        <v>200</v>
      </c>
      <c r="G82" s="134">
        <f>'Приложение 3'!F80</f>
        <v>46</v>
      </c>
      <c r="H82" s="134">
        <f>'Приложение 3'!G80</f>
        <v>0</v>
      </c>
      <c r="I82" s="134">
        <f>'Приложение 3'!H80</f>
        <v>0</v>
      </c>
      <c r="J82" s="7"/>
    </row>
    <row r="83" spans="1:10" s="175" customFormat="1" ht="31.5" x14ac:dyDescent="0.2">
      <c r="A83" s="25" t="str">
        <f>'Приложение 3'!A81</f>
        <v>Иные закупки товаров, работ и услуг для обеспечения государственных (муниципальных) нужд</v>
      </c>
      <c r="B83" s="186" t="str">
        <f t="shared" si="3"/>
        <v>201</v>
      </c>
      <c r="C83" s="17">
        <v>3</v>
      </c>
      <c r="D83" s="17">
        <v>10</v>
      </c>
      <c r="E83" s="26" t="s">
        <v>45</v>
      </c>
      <c r="F83" s="19">
        <v>240</v>
      </c>
      <c r="G83" s="134">
        <f>'Приложение 3'!F81</f>
        <v>46</v>
      </c>
      <c r="H83" s="134">
        <f>'Приложение 3'!G81</f>
        <v>0</v>
      </c>
      <c r="I83" s="134">
        <f>'Приложение 3'!H81</f>
        <v>0</v>
      </c>
      <c r="J83" s="7"/>
    </row>
    <row r="84" spans="1:10" ht="18.75" x14ac:dyDescent="0.2">
      <c r="A84" s="32" t="str">
        <f>'Приложение 3'!A82</f>
        <v>Национальная экономика</v>
      </c>
      <c r="B84" s="184" t="str">
        <f t="shared" si="3"/>
        <v>201</v>
      </c>
      <c r="C84" s="13">
        <v>4</v>
      </c>
      <c r="D84" s="17"/>
      <c r="E84" s="26"/>
      <c r="F84" s="19"/>
      <c r="G84" s="146">
        <f>'Приложение 3'!F82</f>
        <v>1716.4</v>
      </c>
      <c r="H84" s="146">
        <f>'Приложение 3'!G82</f>
        <v>1487</v>
      </c>
      <c r="I84" s="146">
        <f>'Приложение 3'!H82</f>
        <v>1498.6</v>
      </c>
      <c r="J84" s="7"/>
    </row>
    <row r="85" spans="1:10" ht="18.75" hidden="1" x14ac:dyDescent="0.2">
      <c r="A85" s="32" t="str">
        <f>'Приложение 3'!A83</f>
        <v>Водное хозяйство</v>
      </c>
      <c r="B85" s="184" t="str">
        <f t="shared" si="3"/>
        <v>201</v>
      </c>
      <c r="C85" s="28">
        <v>4</v>
      </c>
      <c r="D85" s="28">
        <v>6</v>
      </c>
      <c r="E85" s="100" t="s">
        <v>7</v>
      </c>
      <c r="F85" s="29" t="s">
        <v>7</v>
      </c>
      <c r="G85" s="146">
        <f>'Приложение 3'!F83</f>
        <v>0</v>
      </c>
      <c r="H85" s="146">
        <f>'Приложение 3'!G83</f>
        <v>0</v>
      </c>
      <c r="I85" s="146">
        <f>'Приложение 3'!H83</f>
        <v>0</v>
      </c>
      <c r="J85" s="7"/>
    </row>
    <row r="86" spans="1:10" s="175" customFormat="1" ht="18.75" hidden="1" x14ac:dyDescent="0.2">
      <c r="A86" s="25" t="str">
        <f>'Приложение 3'!A84</f>
        <v>Непрограммные направления бюджета</v>
      </c>
      <c r="B86" s="186" t="str">
        <f t="shared" si="3"/>
        <v>201</v>
      </c>
      <c r="C86" s="30">
        <v>4</v>
      </c>
      <c r="D86" s="30">
        <v>6</v>
      </c>
      <c r="E86" s="101" t="s">
        <v>10</v>
      </c>
      <c r="F86" s="31"/>
      <c r="G86" s="134">
        <f>'Приложение 3'!F84</f>
        <v>0</v>
      </c>
      <c r="H86" s="134">
        <f>'Приложение 3'!G84</f>
        <v>0</v>
      </c>
      <c r="I86" s="134">
        <f>'Приложение 3'!H84</f>
        <v>0</v>
      </c>
      <c r="J86" s="7"/>
    </row>
    <row r="87" spans="1:10" s="175" customFormat="1" ht="18.75" hidden="1" x14ac:dyDescent="0.2">
      <c r="A87" s="25" t="str">
        <f>'Приложение 3'!A85</f>
        <v>Иные мероприятия  в области водных ресурсов</v>
      </c>
      <c r="B87" s="186" t="str">
        <f t="shared" si="3"/>
        <v>201</v>
      </c>
      <c r="C87" s="30">
        <v>4</v>
      </c>
      <c r="D87" s="30">
        <v>6</v>
      </c>
      <c r="E87" s="101" t="s">
        <v>49</v>
      </c>
      <c r="F87" s="31"/>
      <c r="G87" s="134">
        <f>'Приложение 3'!F85</f>
        <v>0</v>
      </c>
      <c r="H87" s="134">
        <f>'Приложение 3'!G85</f>
        <v>0</v>
      </c>
      <c r="I87" s="134">
        <f>'Приложение 3'!H85</f>
        <v>0</v>
      </c>
      <c r="J87" s="7"/>
    </row>
    <row r="88" spans="1:10" s="175" customFormat="1" ht="31.5" hidden="1" x14ac:dyDescent="0.2">
      <c r="A88" s="25" t="str">
        <f>'Приложение 3'!A86</f>
        <v>Закупка товаров, работ и услуг для  государственных (муниципальных) нужд</v>
      </c>
      <c r="B88" s="186" t="str">
        <f t="shared" si="3"/>
        <v>201</v>
      </c>
      <c r="C88" s="30">
        <v>4</v>
      </c>
      <c r="D88" s="30">
        <v>6</v>
      </c>
      <c r="E88" s="101" t="s">
        <v>49</v>
      </c>
      <c r="F88" s="31">
        <v>200</v>
      </c>
      <c r="G88" s="134">
        <f>'Приложение 3'!F86</f>
        <v>0</v>
      </c>
      <c r="H88" s="134">
        <f>'Приложение 3'!G86</f>
        <v>0</v>
      </c>
      <c r="I88" s="134">
        <f>'Приложение 3'!H86</f>
        <v>0</v>
      </c>
      <c r="J88" s="7"/>
    </row>
    <row r="89" spans="1:10" s="175" customFormat="1" ht="31.5" hidden="1" x14ac:dyDescent="0.2">
      <c r="A89" s="25" t="str">
        <f>'Приложение 3'!A87</f>
        <v>Иные закупки товаров, работ и услуг для обеспечения государственных (муниципальных) нужд</v>
      </c>
      <c r="B89" s="186" t="str">
        <f t="shared" si="3"/>
        <v>201</v>
      </c>
      <c r="C89" s="30">
        <v>4</v>
      </c>
      <c r="D89" s="30">
        <v>6</v>
      </c>
      <c r="E89" s="101" t="s">
        <v>49</v>
      </c>
      <c r="F89" s="31">
        <v>240</v>
      </c>
      <c r="G89" s="134">
        <f>'Приложение 3'!F87</f>
        <v>0</v>
      </c>
      <c r="H89" s="134">
        <f>'Приложение 3'!G87</f>
        <v>0</v>
      </c>
      <c r="I89" s="134">
        <f>'Приложение 3'!H87</f>
        <v>0</v>
      </c>
      <c r="J89" s="7"/>
    </row>
    <row r="90" spans="1:10" ht="18.75" x14ac:dyDescent="0.2">
      <c r="A90" s="32" t="str">
        <f>'Приложение 3'!A88</f>
        <v>Дорожное хозяйство (дорожные фонды)</v>
      </c>
      <c r="B90" s="184" t="str">
        <f t="shared" si="3"/>
        <v>201</v>
      </c>
      <c r="C90" s="13">
        <v>4</v>
      </c>
      <c r="D90" s="13">
        <v>9</v>
      </c>
      <c r="E90" s="33" t="s">
        <v>7</v>
      </c>
      <c r="F90" s="15" t="s">
        <v>7</v>
      </c>
      <c r="G90" s="146">
        <f>'Приложение 3'!F88</f>
        <v>1716.4</v>
      </c>
      <c r="H90" s="146">
        <f>'Приложение 3'!G88</f>
        <v>1487</v>
      </c>
      <c r="I90" s="146">
        <f>'Приложение 3'!H88</f>
        <v>1498.6</v>
      </c>
      <c r="J90" s="7"/>
    </row>
    <row r="91" spans="1:10" ht="31.5" x14ac:dyDescent="0.2">
      <c r="A91" s="32" t="str">
        <f>'Приложение 3'!A89</f>
        <v xml:space="preserve">Муниципальная программа "Дорожное хозяйство на территории  Верх-Коенского сельсовета" </v>
      </c>
      <c r="B91" s="184" t="str">
        <f t="shared" si="3"/>
        <v>201</v>
      </c>
      <c r="C91" s="13">
        <v>4</v>
      </c>
      <c r="D91" s="13">
        <v>9</v>
      </c>
      <c r="E91" s="33" t="s">
        <v>51</v>
      </c>
      <c r="F91" s="15"/>
      <c r="G91" s="146">
        <f>'Приложение 3'!F89</f>
        <v>1716.4</v>
      </c>
      <c r="H91" s="146">
        <f>'Приложение 3'!G89</f>
        <v>1487</v>
      </c>
      <c r="I91" s="146">
        <f>'Приложение 3'!H89</f>
        <v>1498.6</v>
      </c>
      <c r="J91" s="7"/>
    </row>
    <row r="92" spans="1:10" ht="31.5" x14ac:dyDescent="0.2">
      <c r="A92" s="32" t="str">
        <f>'Приложение 3'!A90</f>
        <v xml:space="preserve">Основное мероприятие: Развитие автомобильных дорог местного значения на территории поселения </v>
      </c>
      <c r="B92" s="184" t="str">
        <f t="shared" si="3"/>
        <v>201</v>
      </c>
      <c r="C92" s="13">
        <v>4</v>
      </c>
      <c r="D92" s="13">
        <v>9</v>
      </c>
      <c r="E92" s="33" t="s">
        <v>52</v>
      </c>
      <c r="F92" s="15"/>
      <c r="G92" s="146">
        <f>'Приложение 3'!F90</f>
        <v>1716.4</v>
      </c>
      <c r="H92" s="146">
        <f>'Приложение 3'!G90</f>
        <v>1487</v>
      </c>
      <c r="I92" s="146">
        <f>'Приложение 3'!H90</f>
        <v>1498.6</v>
      </c>
      <c r="J92" s="7"/>
    </row>
    <row r="93" spans="1:10" s="175" customFormat="1" ht="31.5" x14ac:dyDescent="0.2">
      <c r="A93" s="25" t="str">
        <f>'Приложение 3'!A91</f>
        <v xml:space="preserve">Реализация мероприятий по развитию автомобильных дорог местного значения </v>
      </c>
      <c r="B93" s="186" t="str">
        <f t="shared" si="3"/>
        <v>201</v>
      </c>
      <c r="C93" s="17">
        <v>4</v>
      </c>
      <c r="D93" s="17">
        <v>9</v>
      </c>
      <c r="E93" s="26" t="s">
        <v>53</v>
      </c>
      <c r="F93" s="19"/>
      <c r="G93" s="134">
        <f>'Приложение 3'!F91</f>
        <v>1716.4</v>
      </c>
      <c r="H93" s="134">
        <f>'Приложение 3'!G91</f>
        <v>1487</v>
      </c>
      <c r="I93" s="134">
        <f>'Приложение 3'!H91</f>
        <v>1498.6</v>
      </c>
      <c r="J93" s="7"/>
    </row>
    <row r="94" spans="1:10" s="175" customFormat="1" ht="31.5" x14ac:dyDescent="0.2">
      <c r="A94" s="25" t="str">
        <f>'Приложение 3'!A92</f>
        <v>Закупка товаров, работ и услуг для  государственных (муниципальных) нужд</v>
      </c>
      <c r="B94" s="186" t="str">
        <f t="shared" si="3"/>
        <v>201</v>
      </c>
      <c r="C94" s="17">
        <v>4</v>
      </c>
      <c r="D94" s="17">
        <v>9</v>
      </c>
      <c r="E94" s="26" t="s">
        <v>53</v>
      </c>
      <c r="F94" s="19">
        <v>200</v>
      </c>
      <c r="G94" s="134">
        <f>'Приложение 3'!F92</f>
        <v>1716.4</v>
      </c>
      <c r="H94" s="134">
        <f>'Приложение 3'!G92</f>
        <v>1487</v>
      </c>
      <c r="I94" s="134">
        <f>'Приложение 3'!H92</f>
        <v>1498.6</v>
      </c>
      <c r="J94" s="7"/>
    </row>
    <row r="95" spans="1:10" s="175" customFormat="1" ht="31.5" x14ac:dyDescent="0.2">
      <c r="A95" s="25" t="str">
        <f>'Приложение 3'!A93</f>
        <v>Иные закупки товаров, работ и услуг для обеспечения государственных (муниципальных) нужд</v>
      </c>
      <c r="B95" s="186" t="str">
        <f t="shared" si="3"/>
        <v>201</v>
      </c>
      <c r="C95" s="17">
        <v>4</v>
      </c>
      <c r="D95" s="17">
        <v>9</v>
      </c>
      <c r="E95" s="26" t="s">
        <v>53</v>
      </c>
      <c r="F95" s="19">
        <v>240</v>
      </c>
      <c r="G95" s="134">
        <f>'Приложение 3'!F93</f>
        <v>1716.4</v>
      </c>
      <c r="H95" s="134">
        <f>'Приложение 3'!G93</f>
        <v>1487</v>
      </c>
      <c r="I95" s="134">
        <f>'Приложение 3'!H93</f>
        <v>1498.6</v>
      </c>
      <c r="J95" s="7"/>
    </row>
    <row r="96" spans="1:10" s="175" customFormat="1" ht="18.75" hidden="1" x14ac:dyDescent="0.2">
      <c r="A96" s="25" t="str">
        <f>'Приложение 3'!A94</f>
        <v>Реализация инициативных проектов</v>
      </c>
      <c r="B96" s="186" t="str">
        <f t="shared" si="3"/>
        <v>201</v>
      </c>
      <c r="C96" s="17">
        <v>4</v>
      </c>
      <c r="D96" s="17">
        <v>9</v>
      </c>
      <c r="E96" s="26" t="s">
        <v>205</v>
      </c>
      <c r="F96" s="19"/>
      <c r="G96" s="134">
        <f>'Приложение 3'!F94</f>
        <v>0</v>
      </c>
      <c r="H96" s="134">
        <f>'Приложение 3'!G94</f>
        <v>0</v>
      </c>
      <c r="I96" s="134">
        <f>'Приложение 3'!H94</f>
        <v>0</v>
      </c>
      <c r="J96" s="7"/>
    </row>
    <row r="97" spans="1:10" s="175" customFormat="1" ht="31.5" hidden="1" x14ac:dyDescent="0.2">
      <c r="A97" s="25" t="str">
        <f>'Приложение 3'!A95</f>
        <v>Закупка товаров, работ и услуг для  государственных (муниципальных) нужд</v>
      </c>
      <c r="B97" s="186" t="str">
        <f t="shared" si="3"/>
        <v>201</v>
      </c>
      <c r="C97" s="17">
        <v>4</v>
      </c>
      <c r="D97" s="17">
        <v>9</v>
      </c>
      <c r="E97" s="26" t="s">
        <v>205</v>
      </c>
      <c r="F97" s="19">
        <v>200</v>
      </c>
      <c r="G97" s="134">
        <f>'Приложение 3'!F95</f>
        <v>0</v>
      </c>
      <c r="H97" s="134">
        <f>'Приложение 3'!G95</f>
        <v>0</v>
      </c>
      <c r="I97" s="134">
        <f>'Приложение 3'!H95</f>
        <v>0</v>
      </c>
      <c r="J97" s="7"/>
    </row>
    <row r="98" spans="1:10" s="175" customFormat="1" ht="31.5" hidden="1" x14ac:dyDescent="0.2">
      <c r="A98" s="25" t="str">
        <f>'Приложение 3'!A96</f>
        <v>Иные закупки товаров, работ и услуг для обеспечения государственных (муниципальных) нужд</v>
      </c>
      <c r="B98" s="186" t="str">
        <f t="shared" si="3"/>
        <v>201</v>
      </c>
      <c r="C98" s="17">
        <v>4</v>
      </c>
      <c r="D98" s="17">
        <v>9</v>
      </c>
      <c r="E98" s="26" t="s">
        <v>205</v>
      </c>
      <c r="F98" s="19">
        <v>240</v>
      </c>
      <c r="G98" s="134">
        <f>'Приложение 3'!F96</f>
        <v>0</v>
      </c>
      <c r="H98" s="134">
        <f>'Приложение 3'!G96</f>
        <v>0</v>
      </c>
      <c r="I98" s="134">
        <f>'Приложение 3'!H96</f>
        <v>0</v>
      </c>
      <c r="J98" s="7"/>
    </row>
    <row r="99" spans="1:10" s="175" customFormat="1" ht="18.75" hidden="1" x14ac:dyDescent="0.2">
      <c r="A99" s="25" t="str">
        <f>'Приложение 3'!A97</f>
        <v>Управление дорожным хозяйством</v>
      </c>
      <c r="B99" s="186" t="str">
        <f t="shared" si="3"/>
        <v>201</v>
      </c>
      <c r="C99" s="17">
        <v>4</v>
      </c>
      <c r="D99" s="17">
        <v>9</v>
      </c>
      <c r="E99" s="26" t="s">
        <v>207</v>
      </c>
      <c r="F99" s="19"/>
      <c r="G99" s="134">
        <f>'Приложение 3'!F97</f>
        <v>0</v>
      </c>
      <c r="H99" s="134">
        <f>'Приложение 3'!G97</f>
        <v>0</v>
      </c>
      <c r="I99" s="134">
        <f>'Приложение 3'!H97</f>
        <v>0</v>
      </c>
      <c r="J99" s="7"/>
    </row>
    <row r="100" spans="1:10" s="175" customFormat="1" ht="18.75" hidden="1" x14ac:dyDescent="0.2">
      <c r="A100" s="25" t="str">
        <f>'Приложение 3'!A98</f>
        <v>Иные бюджетные ассигнования</v>
      </c>
      <c r="B100" s="186" t="str">
        <f t="shared" si="3"/>
        <v>201</v>
      </c>
      <c r="C100" s="17">
        <v>4</v>
      </c>
      <c r="D100" s="17">
        <v>9</v>
      </c>
      <c r="E100" s="26" t="s">
        <v>207</v>
      </c>
      <c r="F100" s="19">
        <v>800</v>
      </c>
      <c r="G100" s="134">
        <f>'Приложение 3'!F98</f>
        <v>0</v>
      </c>
      <c r="H100" s="134">
        <f>'Приложение 3'!G98</f>
        <v>0</v>
      </c>
      <c r="I100" s="134">
        <f>'Приложение 3'!H98</f>
        <v>0</v>
      </c>
      <c r="J100" s="7"/>
    </row>
    <row r="101" spans="1:10" s="175" customFormat="1" ht="18.75" hidden="1" x14ac:dyDescent="0.2">
      <c r="A101" s="25" t="str">
        <f>'Приложение 3'!A99</f>
        <v xml:space="preserve">Уплата налогов, сборов и иных платежей </v>
      </c>
      <c r="B101" s="186" t="str">
        <f t="shared" si="3"/>
        <v>201</v>
      </c>
      <c r="C101" s="17">
        <v>4</v>
      </c>
      <c r="D101" s="17">
        <v>9</v>
      </c>
      <c r="E101" s="26" t="s">
        <v>207</v>
      </c>
      <c r="F101" s="19">
        <v>850</v>
      </c>
      <c r="G101" s="134">
        <f>'Приложение 3'!F99</f>
        <v>0</v>
      </c>
      <c r="H101" s="134">
        <f>'Приложение 3'!G99</f>
        <v>0</v>
      </c>
      <c r="I101" s="134">
        <f>'Приложение 3'!H99</f>
        <v>0</v>
      </c>
      <c r="J101" s="7"/>
    </row>
    <row r="102" spans="1:10" s="175" customFormat="1" ht="31.5" hidden="1" x14ac:dyDescent="0.2">
      <c r="A102" s="25" t="str">
        <f>'Приложение 3'!A100</f>
        <v>Реализация социально значимых проектов в сфере развития общественной инфраструктуры</v>
      </c>
      <c r="B102" s="186" t="str">
        <f t="shared" si="3"/>
        <v>201</v>
      </c>
      <c r="C102" s="17">
        <v>4</v>
      </c>
      <c r="D102" s="17">
        <v>9</v>
      </c>
      <c r="E102" s="26" t="s">
        <v>216</v>
      </c>
      <c r="F102" s="19"/>
      <c r="G102" s="134">
        <f>'Приложение 3'!F100</f>
        <v>0</v>
      </c>
      <c r="H102" s="134">
        <f>'Приложение 3'!G100</f>
        <v>0</v>
      </c>
      <c r="I102" s="134">
        <f>'Приложение 3'!H100</f>
        <v>0</v>
      </c>
      <c r="J102" s="7"/>
    </row>
    <row r="103" spans="1:10" s="175" customFormat="1" ht="31.5" hidden="1" x14ac:dyDescent="0.2">
      <c r="A103" s="25" t="str">
        <f>'Приложение 3'!A101</f>
        <v>Закупка товаров, работ и услуг для  государственных (муниципальных) нужд</v>
      </c>
      <c r="B103" s="186" t="str">
        <f t="shared" si="3"/>
        <v>201</v>
      </c>
      <c r="C103" s="17">
        <v>4</v>
      </c>
      <c r="D103" s="17">
        <v>9</v>
      </c>
      <c r="E103" s="26" t="s">
        <v>216</v>
      </c>
      <c r="F103" s="19">
        <v>200</v>
      </c>
      <c r="G103" s="134">
        <f>'Приложение 3'!F101</f>
        <v>0</v>
      </c>
      <c r="H103" s="134">
        <f>'Приложение 3'!G101</f>
        <v>0</v>
      </c>
      <c r="I103" s="134">
        <f>'Приложение 3'!H101</f>
        <v>0</v>
      </c>
      <c r="J103" s="7"/>
    </row>
    <row r="104" spans="1:10" s="175" customFormat="1" ht="31.5" hidden="1" x14ac:dyDescent="0.2">
      <c r="A104" s="25" t="str">
        <f>'Приложение 3'!A102</f>
        <v>Иные закупки товаров, работ и услуг для обеспечения государственных (муниципальных) нужд</v>
      </c>
      <c r="B104" s="186" t="str">
        <f t="shared" si="3"/>
        <v>201</v>
      </c>
      <c r="C104" s="17">
        <v>4</v>
      </c>
      <c r="D104" s="17">
        <v>9</v>
      </c>
      <c r="E104" s="26" t="s">
        <v>216</v>
      </c>
      <c r="F104" s="19">
        <v>240</v>
      </c>
      <c r="G104" s="134">
        <f>'Приложение 3'!F102</f>
        <v>0</v>
      </c>
      <c r="H104" s="134">
        <f>'Приложение 3'!G102</f>
        <v>0</v>
      </c>
      <c r="I104" s="134">
        <f>'Приложение 3'!H102</f>
        <v>0</v>
      </c>
      <c r="J104" s="7"/>
    </row>
    <row r="105" spans="1:10" s="175" customFormat="1" ht="47.25" hidden="1" x14ac:dyDescent="0.2">
      <c r="A105" s="25" t="str">
        <f>'Приложение 3'!A103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105" s="186" t="str">
        <f t="shared" si="3"/>
        <v>201</v>
      </c>
      <c r="C105" s="17">
        <v>4</v>
      </c>
      <c r="D105" s="17">
        <v>9</v>
      </c>
      <c r="E105" s="26" t="s">
        <v>208</v>
      </c>
      <c r="F105" s="19"/>
      <c r="G105" s="134">
        <f>'Приложение 3'!F103</f>
        <v>0</v>
      </c>
      <c r="H105" s="134">
        <f>'Приложение 3'!G103</f>
        <v>0</v>
      </c>
      <c r="I105" s="134">
        <f>'Приложение 3'!H103</f>
        <v>0</v>
      </c>
      <c r="J105" s="7"/>
    </row>
    <row r="106" spans="1:10" s="175" customFormat="1" ht="31.5" hidden="1" x14ac:dyDescent="0.2">
      <c r="A106" s="25" t="str">
        <f>'Приложение 3'!A104</f>
        <v>Закупка товаров, работ и услуг для  государственных (муниципальных) нужд</v>
      </c>
      <c r="B106" s="186" t="str">
        <f t="shared" si="3"/>
        <v>201</v>
      </c>
      <c r="C106" s="17">
        <v>4</v>
      </c>
      <c r="D106" s="17">
        <v>9</v>
      </c>
      <c r="E106" s="26" t="s">
        <v>208</v>
      </c>
      <c r="F106" s="19">
        <v>200</v>
      </c>
      <c r="G106" s="134">
        <f>'Приложение 3'!F104</f>
        <v>0</v>
      </c>
      <c r="H106" s="134">
        <f>'Приложение 3'!G104</f>
        <v>0</v>
      </c>
      <c r="I106" s="134">
        <f>'Приложение 3'!H104</f>
        <v>0</v>
      </c>
      <c r="J106" s="7"/>
    </row>
    <row r="107" spans="1:10" s="175" customFormat="1" ht="31.5" hidden="1" x14ac:dyDescent="0.2">
      <c r="A107" s="25" t="str">
        <f>'Приложение 3'!A105</f>
        <v>Иные закупки товаров, работ и услуг для обеспечения государственных (муниципальных) нужд</v>
      </c>
      <c r="B107" s="186" t="str">
        <f t="shared" si="3"/>
        <v>201</v>
      </c>
      <c r="C107" s="17">
        <v>4</v>
      </c>
      <c r="D107" s="17">
        <v>9</v>
      </c>
      <c r="E107" s="26" t="s">
        <v>208</v>
      </c>
      <c r="F107" s="19">
        <v>240</v>
      </c>
      <c r="G107" s="134">
        <f>'Приложение 3'!F105</f>
        <v>0</v>
      </c>
      <c r="H107" s="134">
        <f>'Приложение 3'!G105</f>
        <v>0</v>
      </c>
      <c r="I107" s="134">
        <f>'Приложение 3'!H105</f>
        <v>0</v>
      </c>
      <c r="J107" s="7"/>
    </row>
    <row r="108" spans="1:10" s="175" customFormat="1" ht="31.5" hidden="1" x14ac:dyDescent="0.2">
      <c r="A108" s="25" t="str">
        <f>'Приложение 3'!A106</f>
        <v>Софинанансирование инициативных проектов</v>
      </c>
      <c r="B108" s="186" t="str">
        <f t="shared" si="3"/>
        <v>201</v>
      </c>
      <c r="C108" s="17">
        <v>4</v>
      </c>
      <c r="D108" s="17">
        <v>9</v>
      </c>
      <c r="E108" s="26" t="s">
        <v>212</v>
      </c>
      <c r="F108" s="19"/>
      <c r="G108" s="134">
        <f>'Приложение 3'!F106</f>
        <v>0</v>
      </c>
      <c r="H108" s="134">
        <f>'Приложение 3'!G106</f>
        <v>0</v>
      </c>
      <c r="I108" s="134">
        <f>'Приложение 3'!H106</f>
        <v>0</v>
      </c>
      <c r="J108" s="7"/>
    </row>
    <row r="109" spans="1:10" s="175" customFormat="1" ht="31.5" hidden="1" x14ac:dyDescent="0.2">
      <c r="A109" s="25" t="str">
        <f>'Приложение 3'!A107</f>
        <v>Закупка товаров, работ и услуг для  государственных (муниципальных) нужд</v>
      </c>
      <c r="B109" s="186" t="str">
        <f t="shared" si="3"/>
        <v>201</v>
      </c>
      <c r="C109" s="17">
        <v>4</v>
      </c>
      <c r="D109" s="17">
        <v>9</v>
      </c>
      <c r="E109" s="26" t="s">
        <v>212</v>
      </c>
      <c r="F109" s="19">
        <v>200</v>
      </c>
      <c r="G109" s="134">
        <f>'Приложение 3'!F107</f>
        <v>0</v>
      </c>
      <c r="H109" s="134">
        <f>'Приложение 3'!G107</f>
        <v>0</v>
      </c>
      <c r="I109" s="134">
        <f>'Приложение 3'!H107</f>
        <v>0</v>
      </c>
      <c r="J109" s="7"/>
    </row>
    <row r="110" spans="1:10" s="175" customFormat="1" ht="31.5" hidden="1" x14ac:dyDescent="0.2">
      <c r="A110" s="25" t="str">
        <f>'Приложение 3'!A108</f>
        <v>Иные закупки товаров, работ и услуг для обеспечения государственных (муниципальных) нужд</v>
      </c>
      <c r="B110" s="186" t="str">
        <f t="shared" si="3"/>
        <v>201</v>
      </c>
      <c r="C110" s="17">
        <v>4</v>
      </c>
      <c r="D110" s="17">
        <v>9</v>
      </c>
      <c r="E110" s="26" t="s">
        <v>212</v>
      </c>
      <c r="F110" s="19">
        <v>240</v>
      </c>
      <c r="G110" s="134">
        <f>'Приложение 3'!F108</f>
        <v>0</v>
      </c>
      <c r="H110" s="134">
        <f>'Приложение 3'!G108</f>
        <v>0</v>
      </c>
      <c r="I110" s="134">
        <f>'Приложение 3'!H108</f>
        <v>0</v>
      </c>
      <c r="J110" s="7"/>
    </row>
    <row r="111" spans="1:10" s="175" customFormat="1" ht="31.5" hidden="1" x14ac:dyDescent="0.2">
      <c r="A111" s="25" t="str">
        <f>'Приложение 3'!A109</f>
        <v>Софинансирование по управлению дорожным хозяйством</v>
      </c>
      <c r="B111" s="186" t="str">
        <f t="shared" si="3"/>
        <v>201</v>
      </c>
      <c r="C111" s="17">
        <v>4</v>
      </c>
      <c r="D111" s="17">
        <v>9</v>
      </c>
      <c r="E111" s="26" t="s">
        <v>211</v>
      </c>
      <c r="F111" s="19"/>
      <c r="G111" s="134">
        <f>'Приложение 3'!F109</f>
        <v>0</v>
      </c>
      <c r="H111" s="134">
        <f>'Приложение 3'!G109</f>
        <v>0</v>
      </c>
      <c r="I111" s="134">
        <f>'Приложение 3'!H109</f>
        <v>0</v>
      </c>
      <c r="J111" s="7"/>
    </row>
    <row r="112" spans="1:10" s="175" customFormat="1" ht="31.5" hidden="1" x14ac:dyDescent="0.2">
      <c r="A112" s="25" t="str">
        <f>'Приложение 3'!A110</f>
        <v>Иные бюджетные ассигнования</v>
      </c>
      <c r="B112" s="186" t="str">
        <f t="shared" si="3"/>
        <v>201</v>
      </c>
      <c r="C112" s="17">
        <v>4</v>
      </c>
      <c r="D112" s="17">
        <v>9</v>
      </c>
      <c r="E112" s="26" t="s">
        <v>211</v>
      </c>
      <c r="F112" s="19">
        <v>800</v>
      </c>
      <c r="G112" s="134">
        <f>'Приложение 3'!F110</f>
        <v>0</v>
      </c>
      <c r="H112" s="134">
        <f>'Приложение 3'!G110</f>
        <v>0</v>
      </c>
      <c r="I112" s="134">
        <f>'Приложение 3'!H110</f>
        <v>0</v>
      </c>
      <c r="J112" s="7"/>
    </row>
    <row r="113" spans="1:10" s="175" customFormat="1" ht="31.5" hidden="1" x14ac:dyDescent="0.2">
      <c r="A113" s="25" t="str">
        <f>'Приложение 3'!A111</f>
        <v xml:space="preserve">Уплата налогов, сборов и иных платежей </v>
      </c>
      <c r="B113" s="186" t="str">
        <f t="shared" si="3"/>
        <v>201</v>
      </c>
      <c r="C113" s="17">
        <v>4</v>
      </c>
      <c r="D113" s="17">
        <v>9</v>
      </c>
      <c r="E113" s="26" t="s">
        <v>211</v>
      </c>
      <c r="F113" s="19">
        <v>850</v>
      </c>
      <c r="G113" s="134">
        <f>'Приложение 3'!F111</f>
        <v>0</v>
      </c>
      <c r="H113" s="134">
        <f>'Приложение 3'!G111</f>
        <v>0</v>
      </c>
      <c r="I113" s="134">
        <f>'Приложение 3'!H111</f>
        <v>0</v>
      </c>
      <c r="J113" s="7"/>
    </row>
    <row r="114" spans="1:10" s="175" customFormat="1" ht="31.5" hidden="1" x14ac:dyDescent="0.2">
      <c r="A114" s="25" t="str">
        <f>'Приложение 3'!A112</f>
        <v>Софинансирование социально значимых проектов в сфере развития общественной инфраструктуры</v>
      </c>
      <c r="B114" s="186" t="str">
        <f t="shared" si="3"/>
        <v>201</v>
      </c>
      <c r="C114" s="17">
        <v>4</v>
      </c>
      <c r="D114" s="17">
        <v>9</v>
      </c>
      <c r="E114" s="26" t="s">
        <v>219</v>
      </c>
      <c r="F114" s="19"/>
      <c r="G114" s="134">
        <f>'Приложение 3'!F112</f>
        <v>0</v>
      </c>
      <c r="H114" s="134">
        <f>'Приложение 3'!G112</f>
        <v>0</v>
      </c>
      <c r="I114" s="134">
        <f>'Приложение 3'!H112</f>
        <v>0</v>
      </c>
      <c r="J114" s="7"/>
    </row>
    <row r="115" spans="1:10" s="175" customFormat="1" ht="31.5" hidden="1" x14ac:dyDescent="0.2">
      <c r="A115" s="25" t="str">
        <f>'Приложение 3'!A113</f>
        <v>Закупка товаров, работ и услуг для  государственных (муниципальных) нужд</v>
      </c>
      <c r="B115" s="186" t="str">
        <f t="shared" si="3"/>
        <v>201</v>
      </c>
      <c r="C115" s="17">
        <v>4</v>
      </c>
      <c r="D115" s="17">
        <v>9</v>
      </c>
      <c r="E115" s="26" t="s">
        <v>219</v>
      </c>
      <c r="F115" s="19">
        <v>200</v>
      </c>
      <c r="G115" s="134">
        <f>'Приложение 3'!F113</f>
        <v>0</v>
      </c>
      <c r="H115" s="134">
        <f>'Приложение 3'!G113</f>
        <v>0</v>
      </c>
      <c r="I115" s="134">
        <f>'Приложение 3'!H113</f>
        <v>0</v>
      </c>
      <c r="J115" s="7"/>
    </row>
    <row r="116" spans="1:10" s="175" customFormat="1" ht="31.5" hidden="1" x14ac:dyDescent="0.2">
      <c r="A116" s="25" t="str">
        <f>'Приложение 3'!A114</f>
        <v>Иные закупки товаров, работ и услуг для обеспечения государственных (муниципальных) нужд</v>
      </c>
      <c r="B116" s="186" t="str">
        <f t="shared" si="3"/>
        <v>201</v>
      </c>
      <c r="C116" s="17">
        <v>4</v>
      </c>
      <c r="D116" s="17">
        <v>9</v>
      </c>
      <c r="E116" s="26" t="s">
        <v>219</v>
      </c>
      <c r="F116" s="19">
        <v>240</v>
      </c>
      <c r="G116" s="134">
        <f>'Приложение 3'!F114</f>
        <v>0</v>
      </c>
      <c r="H116" s="134">
        <f>'Приложение 3'!G114</f>
        <v>0</v>
      </c>
      <c r="I116" s="134">
        <f>'Приложение 3'!H114</f>
        <v>0</v>
      </c>
      <c r="J116" s="7"/>
    </row>
    <row r="117" spans="1:10" s="175" customFormat="1" ht="47.25" hidden="1" x14ac:dyDescent="0.2">
      <c r="A117" s="25" t="str">
        <f>'Приложение 3'!A115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7" s="186" t="str">
        <f t="shared" si="3"/>
        <v>201</v>
      </c>
      <c r="C117" s="17">
        <v>4</v>
      </c>
      <c r="D117" s="17">
        <v>9</v>
      </c>
      <c r="E117" s="26" t="s">
        <v>213</v>
      </c>
      <c r="F117" s="19"/>
      <c r="G117" s="134">
        <f>'Приложение 3'!F115</f>
        <v>0</v>
      </c>
      <c r="H117" s="134">
        <f>'Приложение 3'!G115</f>
        <v>0</v>
      </c>
      <c r="I117" s="134">
        <f>'Приложение 3'!H115</f>
        <v>0</v>
      </c>
      <c r="J117" s="7"/>
    </row>
    <row r="118" spans="1:10" s="175" customFormat="1" ht="31.5" hidden="1" x14ac:dyDescent="0.2">
      <c r="A118" s="25" t="str">
        <f>'Приложение 3'!A116</f>
        <v>Закупка товаров, работ и услуг для  государственных (муниципальных) нужд</v>
      </c>
      <c r="B118" s="186" t="str">
        <f t="shared" si="3"/>
        <v>201</v>
      </c>
      <c r="C118" s="17">
        <v>4</v>
      </c>
      <c r="D118" s="17">
        <v>9</v>
      </c>
      <c r="E118" s="26" t="s">
        <v>213</v>
      </c>
      <c r="F118" s="19">
        <v>200</v>
      </c>
      <c r="G118" s="134">
        <f>'Приложение 3'!F116</f>
        <v>0</v>
      </c>
      <c r="H118" s="134">
        <f>'Приложение 3'!G116</f>
        <v>0</v>
      </c>
      <c r="I118" s="134">
        <f>'Приложение 3'!H116</f>
        <v>0</v>
      </c>
      <c r="J118" s="7"/>
    </row>
    <row r="119" spans="1:10" s="175" customFormat="1" ht="31.5" hidden="1" x14ac:dyDescent="0.2">
      <c r="A119" s="25" t="str">
        <f>'Приложение 3'!A117</f>
        <v>Иные закупки товаров, работ и услуг для обеспечения государственных (муниципальных) нужд</v>
      </c>
      <c r="B119" s="186" t="str">
        <f t="shared" si="3"/>
        <v>201</v>
      </c>
      <c r="C119" s="17">
        <v>4</v>
      </c>
      <c r="D119" s="17">
        <v>9</v>
      </c>
      <c r="E119" s="26" t="s">
        <v>213</v>
      </c>
      <c r="F119" s="19">
        <v>240</v>
      </c>
      <c r="G119" s="134">
        <f>'Приложение 3'!F117</f>
        <v>0</v>
      </c>
      <c r="H119" s="134">
        <f>'Приложение 3'!G117</f>
        <v>0</v>
      </c>
      <c r="I119" s="134">
        <f>'Приложение 3'!H117</f>
        <v>0</v>
      </c>
      <c r="J119" s="7"/>
    </row>
    <row r="120" spans="1:10" ht="31.5" hidden="1" x14ac:dyDescent="0.2">
      <c r="A120" s="32" t="str">
        <f>'Приложение 3'!A118</f>
        <v>Основное мероприятие: Обеспечение безопасности дорожного движения на территории поселения</v>
      </c>
      <c r="B120" s="184" t="str">
        <f t="shared" si="3"/>
        <v>201</v>
      </c>
      <c r="C120" s="13">
        <v>4</v>
      </c>
      <c r="D120" s="13">
        <v>9</v>
      </c>
      <c r="E120" s="33" t="s">
        <v>54</v>
      </c>
      <c r="F120" s="15"/>
      <c r="G120" s="146">
        <f>'Приложение 3'!F118</f>
        <v>0</v>
      </c>
      <c r="H120" s="146">
        <f>'Приложение 3'!G118</f>
        <v>0</v>
      </c>
      <c r="I120" s="146">
        <f>'Приложение 3'!H118</f>
        <v>0</v>
      </c>
      <c r="J120" s="7"/>
    </row>
    <row r="121" spans="1:10" s="175" customFormat="1" ht="31.5" hidden="1" x14ac:dyDescent="0.2">
      <c r="A121" s="25" t="str">
        <f>'Приложение 3'!A119</f>
        <v xml:space="preserve">Реализация мероприятий по обеспечению безопасности дорожного движения </v>
      </c>
      <c r="B121" s="186" t="str">
        <f t="shared" si="3"/>
        <v>201</v>
      </c>
      <c r="C121" s="17">
        <v>4</v>
      </c>
      <c r="D121" s="17">
        <v>9</v>
      </c>
      <c r="E121" s="26" t="s">
        <v>55</v>
      </c>
      <c r="F121" s="19"/>
      <c r="G121" s="134">
        <f>'Приложение 3'!F119</f>
        <v>0</v>
      </c>
      <c r="H121" s="134">
        <f>'Приложение 3'!G119</f>
        <v>0</v>
      </c>
      <c r="I121" s="134">
        <f>'Приложение 3'!H119</f>
        <v>0</v>
      </c>
      <c r="J121" s="7"/>
    </row>
    <row r="122" spans="1:10" s="175" customFormat="1" ht="31.5" hidden="1" x14ac:dyDescent="0.2">
      <c r="A122" s="25" t="str">
        <f>'Приложение 3'!A120</f>
        <v>Закупка товаров, работ и услуг для  государственных (муниципальных) нужд</v>
      </c>
      <c r="B122" s="186" t="str">
        <f t="shared" si="3"/>
        <v>201</v>
      </c>
      <c r="C122" s="17">
        <v>4</v>
      </c>
      <c r="D122" s="17">
        <v>9</v>
      </c>
      <c r="E122" s="26" t="s">
        <v>55</v>
      </c>
      <c r="F122" s="19">
        <v>200</v>
      </c>
      <c r="G122" s="134">
        <f>'Приложение 3'!F120</f>
        <v>0</v>
      </c>
      <c r="H122" s="134">
        <f>'Приложение 3'!G120</f>
        <v>0</v>
      </c>
      <c r="I122" s="134">
        <f>'Приложение 3'!H120</f>
        <v>0</v>
      </c>
      <c r="J122" s="7"/>
    </row>
    <row r="123" spans="1:10" s="175" customFormat="1" ht="31.5" hidden="1" x14ac:dyDescent="0.2">
      <c r="A123" s="25" t="str">
        <f>'Приложение 3'!A121</f>
        <v>Иные закупки товаров, работ и услуг для обеспечения государственных (муниципальных) нужд</v>
      </c>
      <c r="B123" s="186" t="str">
        <f t="shared" si="3"/>
        <v>201</v>
      </c>
      <c r="C123" s="17">
        <v>4</v>
      </c>
      <c r="D123" s="17">
        <v>9</v>
      </c>
      <c r="E123" s="26" t="s">
        <v>55</v>
      </c>
      <c r="F123" s="19">
        <v>240</v>
      </c>
      <c r="G123" s="134">
        <f>'Приложение 3'!F121</f>
        <v>0</v>
      </c>
      <c r="H123" s="134">
        <f>'Приложение 3'!G121</f>
        <v>0</v>
      </c>
      <c r="I123" s="134">
        <f>'Приложение 3'!H121</f>
        <v>0</v>
      </c>
      <c r="J123" s="7"/>
    </row>
    <row r="124" spans="1:10" ht="18.75" hidden="1" x14ac:dyDescent="0.2">
      <c r="A124" s="32" t="str">
        <f>'Приложение 3'!A122</f>
        <v>Непрограммные направления бюджета</v>
      </c>
      <c r="B124" s="184" t="str">
        <f t="shared" si="3"/>
        <v>201</v>
      </c>
      <c r="C124" s="13">
        <v>4</v>
      </c>
      <c r="D124" s="13">
        <v>9</v>
      </c>
      <c r="E124" s="33" t="s">
        <v>10</v>
      </c>
      <c r="F124" s="15"/>
      <c r="G124" s="146">
        <f>'Приложение 3'!F122</f>
        <v>0</v>
      </c>
      <c r="H124" s="146">
        <f>'Приложение 3'!G122</f>
        <v>0</v>
      </c>
      <c r="I124" s="146">
        <f>'Приложение 3'!H122</f>
        <v>0</v>
      </c>
      <c r="J124" s="7"/>
    </row>
    <row r="125" spans="1:10" s="175" customFormat="1" ht="47.25" hidden="1" x14ac:dyDescent="0.2">
      <c r="A125" s="25" t="str">
        <f>'Приложение 3'!A123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5" s="186" t="str">
        <f t="shared" si="3"/>
        <v>201</v>
      </c>
      <c r="C125" s="17">
        <v>4</v>
      </c>
      <c r="D125" s="17">
        <v>9</v>
      </c>
      <c r="E125" s="26" t="s">
        <v>56</v>
      </c>
      <c r="F125" s="19"/>
      <c r="G125" s="134">
        <f>'Приложение 3'!F123</f>
        <v>0</v>
      </c>
      <c r="H125" s="134">
        <f>'Приложение 3'!G123</f>
        <v>0</v>
      </c>
      <c r="I125" s="134">
        <f>'Приложение 3'!H123</f>
        <v>0</v>
      </c>
      <c r="J125" s="7"/>
    </row>
    <row r="126" spans="1:10" s="175" customFormat="1" ht="31.5" hidden="1" x14ac:dyDescent="0.2">
      <c r="A126" s="25" t="str">
        <f>'Приложение 3'!A124</f>
        <v>Закупка товаров, работ и услуг для  государственных (муниципальных) нужд</v>
      </c>
      <c r="B126" s="186" t="str">
        <f t="shared" si="3"/>
        <v>201</v>
      </c>
      <c r="C126" s="17">
        <v>4</v>
      </c>
      <c r="D126" s="17">
        <v>9</v>
      </c>
      <c r="E126" s="26" t="s">
        <v>56</v>
      </c>
      <c r="F126" s="19">
        <v>200</v>
      </c>
      <c r="G126" s="134">
        <f>'Приложение 3'!F124</f>
        <v>0</v>
      </c>
      <c r="H126" s="134">
        <f>'Приложение 3'!G124</f>
        <v>0</v>
      </c>
      <c r="I126" s="134">
        <f>'Приложение 3'!H124</f>
        <v>0</v>
      </c>
      <c r="J126" s="7"/>
    </row>
    <row r="127" spans="1:10" s="175" customFormat="1" ht="31.5" hidden="1" x14ac:dyDescent="0.2">
      <c r="A127" s="25" t="str">
        <f>'Приложение 3'!A125</f>
        <v>Иные закупки товаров, работ и услуг для обеспечения государственных (муниципальных) нужд</v>
      </c>
      <c r="B127" s="186" t="str">
        <f t="shared" si="3"/>
        <v>201</v>
      </c>
      <c r="C127" s="17">
        <v>4</v>
      </c>
      <c r="D127" s="17">
        <v>9</v>
      </c>
      <c r="E127" s="26" t="s">
        <v>56</v>
      </c>
      <c r="F127" s="19">
        <v>240</v>
      </c>
      <c r="G127" s="134">
        <f>'Приложение 3'!F125</f>
        <v>0</v>
      </c>
      <c r="H127" s="134">
        <f>'Приложение 3'!G125</f>
        <v>0</v>
      </c>
      <c r="I127" s="134">
        <f>'Приложение 3'!H125</f>
        <v>0</v>
      </c>
      <c r="J127" s="7"/>
    </row>
    <row r="128" spans="1:10" s="175" customFormat="1" ht="31.5" hidden="1" x14ac:dyDescent="0.2">
      <c r="A128" s="25" t="str">
        <f>'Приложение 3'!A126</f>
        <v>Реализация социально значимых проектов в сфере развития общественной инфраструктуры</v>
      </c>
      <c r="B128" s="186" t="str">
        <f t="shared" si="3"/>
        <v>201</v>
      </c>
      <c r="C128" s="17">
        <v>4</v>
      </c>
      <c r="D128" s="17">
        <v>9</v>
      </c>
      <c r="E128" s="26" t="s">
        <v>220</v>
      </c>
      <c r="F128" s="19"/>
      <c r="G128" s="134">
        <f>'Приложение 3'!F126</f>
        <v>0</v>
      </c>
      <c r="H128" s="134">
        <f>'Приложение 3'!G126</f>
        <v>0</v>
      </c>
      <c r="I128" s="134">
        <f>'Приложение 3'!H126</f>
        <v>0</v>
      </c>
      <c r="J128" s="7"/>
    </row>
    <row r="129" spans="1:10" s="175" customFormat="1" ht="31.5" hidden="1" x14ac:dyDescent="0.2">
      <c r="A129" s="25" t="str">
        <f>'Приложение 3'!A127</f>
        <v>Закупка товаров, работ и услуг для  государственных (муниципальных) нужд</v>
      </c>
      <c r="B129" s="186" t="str">
        <f t="shared" si="3"/>
        <v>201</v>
      </c>
      <c r="C129" s="17">
        <v>4</v>
      </c>
      <c r="D129" s="17">
        <v>9</v>
      </c>
      <c r="E129" s="26" t="s">
        <v>220</v>
      </c>
      <c r="F129" s="19">
        <v>200</v>
      </c>
      <c r="G129" s="134">
        <f>'Приложение 3'!F127</f>
        <v>0</v>
      </c>
      <c r="H129" s="134">
        <f>'Приложение 3'!G127</f>
        <v>0</v>
      </c>
      <c r="I129" s="134">
        <f>'Приложение 3'!H127</f>
        <v>0</v>
      </c>
      <c r="J129" s="7"/>
    </row>
    <row r="130" spans="1:10" s="175" customFormat="1" ht="31.5" hidden="1" x14ac:dyDescent="0.2">
      <c r="A130" s="25" t="str">
        <f>'Приложение 3'!A128</f>
        <v>Иные закупки товаров, работ и услуг для обеспечения государственных (муниципальных) нужд</v>
      </c>
      <c r="B130" s="186" t="str">
        <f t="shared" si="3"/>
        <v>201</v>
      </c>
      <c r="C130" s="17">
        <v>4</v>
      </c>
      <c r="D130" s="17">
        <v>9</v>
      </c>
      <c r="E130" s="26" t="s">
        <v>220</v>
      </c>
      <c r="F130" s="19">
        <v>240</v>
      </c>
      <c r="G130" s="134">
        <f>'Приложение 3'!F128</f>
        <v>0</v>
      </c>
      <c r="H130" s="134">
        <f>'Приложение 3'!G128</f>
        <v>0</v>
      </c>
      <c r="I130" s="134">
        <f>'Приложение 3'!H128</f>
        <v>0</v>
      </c>
      <c r="J130" s="7"/>
    </row>
    <row r="131" spans="1:10" s="175" customFormat="1" ht="31.5" hidden="1" x14ac:dyDescent="0.2">
      <c r="A131" s="25" t="str">
        <f>'Приложение 3'!A129</f>
        <v>Софинансирование социально значимых проектов в сфере развития общественной инфраструктуры</v>
      </c>
      <c r="B131" s="186" t="str">
        <f t="shared" si="3"/>
        <v>201</v>
      </c>
      <c r="C131" s="17">
        <v>4</v>
      </c>
      <c r="D131" s="17">
        <v>9</v>
      </c>
      <c r="E131" s="26" t="s">
        <v>221</v>
      </c>
      <c r="F131" s="19"/>
      <c r="G131" s="134">
        <f>'Приложение 3'!F129</f>
        <v>0</v>
      </c>
      <c r="H131" s="134">
        <f>'Приложение 3'!G129</f>
        <v>0</v>
      </c>
      <c r="I131" s="134">
        <f>'Приложение 3'!H129</f>
        <v>0</v>
      </c>
      <c r="J131" s="7"/>
    </row>
    <row r="132" spans="1:10" s="175" customFormat="1" ht="31.5" hidden="1" x14ac:dyDescent="0.2">
      <c r="A132" s="25" t="str">
        <f>'Приложение 3'!A130</f>
        <v>Закупка товаров, работ и услуг для  государственных (муниципальных) нужд</v>
      </c>
      <c r="B132" s="186" t="str">
        <f t="shared" si="3"/>
        <v>201</v>
      </c>
      <c r="C132" s="17">
        <v>4</v>
      </c>
      <c r="D132" s="17">
        <v>9</v>
      </c>
      <c r="E132" s="26" t="s">
        <v>221</v>
      </c>
      <c r="F132" s="19">
        <v>200</v>
      </c>
      <c r="G132" s="134">
        <f>'Приложение 3'!F130</f>
        <v>0</v>
      </c>
      <c r="H132" s="134">
        <f>'Приложение 3'!G130</f>
        <v>0</v>
      </c>
      <c r="I132" s="134">
        <f>'Приложение 3'!H130</f>
        <v>0</v>
      </c>
      <c r="J132" s="7"/>
    </row>
    <row r="133" spans="1:10" s="175" customFormat="1" ht="31.5" hidden="1" x14ac:dyDescent="0.2">
      <c r="A133" s="25" t="str">
        <f>'Приложение 3'!A131</f>
        <v>Иные закупки товаров, работ и услуг для обеспечения государственных (муниципальных) нужд</v>
      </c>
      <c r="B133" s="186" t="str">
        <f t="shared" si="3"/>
        <v>201</v>
      </c>
      <c r="C133" s="17">
        <v>4</v>
      </c>
      <c r="D133" s="17">
        <v>9</v>
      </c>
      <c r="E133" s="26" t="s">
        <v>221</v>
      </c>
      <c r="F133" s="19">
        <v>240</v>
      </c>
      <c r="G133" s="134">
        <f>'Приложение 3'!F131</f>
        <v>0</v>
      </c>
      <c r="H133" s="134">
        <f>'Приложение 3'!G131</f>
        <v>0</v>
      </c>
      <c r="I133" s="134">
        <f>'Приложение 3'!H131</f>
        <v>0</v>
      </c>
      <c r="J133" s="7"/>
    </row>
    <row r="134" spans="1:10" ht="18.75" x14ac:dyDescent="0.2">
      <c r="A134" s="32" t="str">
        <f>'Приложение 3'!A132</f>
        <v>Жилищно-коммунальное хозяйство</v>
      </c>
      <c r="B134" s="184" t="str">
        <f t="shared" si="3"/>
        <v>201</v>
      </c>
      <c r="C134" s="13">
        <v>5</v>
      </c>
      <c r="D134" s="13" t="s">
        <v>7</v>
      </c>
      <c r="E134" s="33" t="s">
        <v>7</v>
      </c>
      <c r="F134" s="15" t="s">
        <v>7</v>
      </c>
      <c r="G134" s="146">
        <f>'Приложение 3'!F132</f>
        <v>2026.9</v>
      </c>
      <c r="H134" s="146">
        <f>'Приложение 3'!G132</f>
        <v>0</v>
      </c>
      <c r="I134" s="146">
        <f>'Приложение 3'!H132</f>
        <v>0</v>
      </c>
      <c r="J134" s="7"/>
    </row>
    <row r="135" spans="1:10" ht="18.75" x14ac:dyDescent="0.2">
      <c r="A135" s="32" t="str">
        <f>'Приложение 3'!A133</f>
        <v>Жилищное хозяйство</v>
      </c>
      <c r="B135" s="184" t="str">
        <f t="shared" si="3"/>
        <v>201</v>
      </c>
      <c r="C135" s="13">
        <v>5</v>
      </c>
      <c r="D135" s="13">
        <v>1</v>
      </c>
      <c r="E135" s="33" t="s">
        <v>7</v>
      </c>
      <c r="F135" s="15" t="s">
        <v>7</v>
      </c>
      <c r="G135" s="146">
        <f>'Приложение 3'!F133</f>
        <v>1510.4</v>
      </c>
      <c r="H135" s="146">
        <f>'Приложение 3'!G133</f>
        <v>0</v>
      </c>
      <c r="I135" s="146">
        <f>'Приложение 3'!H133</f>
        <v>0</v>
      </c>
      <c r="J135" s="7"/>
    </row>
    <row r="136" spans="1:10" s="175" customFormat="1" ht="18.75" x14ac:dyDescent="0.2">
      <c r="A136" s="25" t="str">
        <f>'Приложение 3'!A134</f>
        <v>Непрограммные направления расходов</v>
      </c>
      <c r="B136" s="186" t="str">
        <f t="shared" si="3"/>
        <v>201</v>
      </c>
      <c r="C136" s="17">
        <v>5</v>
      </c>
      <c r="D136" s="17">
        <v>1</v>
      </c>
      <c r="E136" s="26" t="s">
        <v>10</v>
      </c>
      <c r="F136" s="19"/>
      <c r="G136" s="134">
        <f>'Приложение 3'!F134</f>
        <v>1510.4</v>
      </c>
      <c r="H136" s="134">
        <f>'Приложение 3'!G134</f>
        <v>0</v>
      </c>
      <c r="I136" s="134">
        <f>'Приложение 3'!H134</f>
        <v>0</v>
      </c>
      <c r="J136" s="7"/>
    </row>
    <row r="137" spans="1:10" s="175" customFormat="1" ht="18.75" hidden="1" x14ac:dyDescent="0.2">
      <c r="A137" s="25" t="str">
        <f>'Приложение 3'!A135</f>
        <v xml:space="preserve">Мероприятия в области жилищно-коммунального хозяйства </v>
      </c>
      <c r="B137" s="186" t="str">
        <f t="shared" si="3"/>
        <v>201</v>
      </c>
      <c r="C137" s="17">
        <v>5</v>
      </c>
      <c r="D137" s="17">
        <v>1</v>
      </c>
      <c r="E137" s="26" t="s">
        <v>61</v>
      </c>
      <c r="F137" s="19"/>
      <c r="G137" s="134">
        <f>'Приложение 3'!F135</f>
        <v>0</v>
      </c>
      <c r="H137" s="134">
        <f>'Приложение 3'!G135</f>
        <v>0</v>
      </c>
      <c r="I137" s="134">
        <f>'Приложение 3'!H135</f>
        <v>0</v>
      </c>
      <c r="J137" s="7"/>
    </row>
    <row r="138" spans="1:10" s="175" customFormat="1" ht="31.5" hidden="1" x14ac:dyDescent="0.2">
      <c r="A138" s="25" t="str">
        <f>'Приложение 3'!A136</f>
        <v>Закупка товаров, работ и услуг для  государственных (муниципальных) нужд</v>
      </c>
      <c r="B138" s="186" t="str">
        <f t="shared" si="3"/>
        <v>201</v>
      </c>
      <c r="C138" s="17">
        <v>5</v>
      </c>
      <c r="D138" s="17">
        <v>1</v>
      </c>
      <c r="E138" s="26" t="s">
        <v>61</v>
      </c>
      <c r="F138" s="19">
        <v>200</v>
      </c>
      <c r="G138" s="134">
        <f>'Приложение 3'!F136</f>
        <v>0</v>
      </c>
      <c r="H138" s="134">
        <f>'Приложение 3'!G136</f>
        <v>0</v>
      </c>
      <c r="I138" s="134">
        <f>'Приложение 3'!H136</f>
        <v>0</v>
      </c>
      <c r="J138" s="7"/>
    </row>
    <row r="139" spans="1:10" s="175" customFormat="1" ht="31.5" hidden="1" x14ac:dyDescent="0.2">
      <c r="A139" s="25" t="str">
        <f>'Приложение 3'!A137</f>
        <v>Иные закупки товаров, работ и услуг для обеспечения государственных (муниципальных) нужд</v>
      </c>
      <c r="B139" s="186" t="str">
        <f t="shared" si="3"/>
        <v>201</v>
      </c>
      <c r="C139" s="17">
        <v>5</v>
      </c>
      <c r="D139" s="17">
        <v>1</v>
      </c>
      <c r="E139" s="26" t="s">
        <v>61</v>
      </c>
      <c r="F139" s="19">
        <v>240</v>
      </c>
      <c r="G139" s="134">
        <f>'Приложение 3'!F137</f>
        <v>0</v>
      </c>
      <c r="H139" s="134">
        <f>'Приложение 3'!G137</f>
        <v>0</v>
      </c>
      <c r="I139" s="134">
        <f>'Приложение 3'!H137</f>
        <v>0</v>
      </c>
      <c r="J139" s="7"/>
    </row>
    <row r="140" spans="1:10" s="175" customFormat="1" ht="18.75" x14ac:dyDescent="0.2">
      <c r="A140" s="25" t="str">
        <f>'Приложение 3'!A138</f>
        <v>Иные мероприятия  в области жилищного хозяйства</v>
      </c>
      <c r="B140" s="186" t="str">
        <f t="shared" si="3"/>
        <v>201</v>
      </c>
      <c r="C140" s="17">
        <v>5</v>
      </c>
      <c r="D140" s="17">
        <v>1</v>
      </c>
      <c r="E140" s="26" t="s">
        <v>63</v>
      </c>
      <c r="F140" s="19"/>
      <c r="G140" s="134">
        <f>'Приложение 3'!F138</f>
        <v>1510.4</v>
      </c>
      <c r="H140" s="134">
        <f>'Приложение 3'!G138</f>
        <v>0</v>
      </c>
      <c r="I140" s="134">
        <f>'Приложение 3'!H138</f>
        <v>0</v>
      </c>
      <c r="J140" s="7"/>
    </row>
    <row r="141" spans="1:10" s="175" customFormat="1" ht="31.5" x14ac:dyDescent="0.2">
      <c r="A141" s="25" t="str">
        <f>'Приложение 3'!A139</f>
        <v>Закупка товаров, работ и услуг для  государственных (муниципальных) нужд</v>
      </c>
      <c r="B141" s="186" t="str">
        <f t="shared" si="3"/>
        <v>201</v>
      </c>
      <c r="C141" s="17">
        <v>5</v>
      </c>
      <c r="D141" s="17">
        <v>1</v>
      </c>
      <c r="E141" s="26" t="s">
        <v>63</v>
      </c>
      <c r="F141" s="19">
        <v>200</v>
      </c>
      <c r="G141" s="134">
        <f>'Приложение 3'!F139</f>
        <v>1510.4</v>
      </c>
      <c r="H141" s="134">
        <f>'Приложение 3'!G139</f>
        <v>0</v>
      </c>
      <c r="I141" s="134">
        <f>'Приложение 3'!H139</f>
        <v>0</v>
      </c>
      <c r="J141" s="7"/>
    </row>
    <row r="142" spans="1:10" s="175" customFormat="1" ht="31.5" x14ac:dyDescent="0.2">
      <c r="A142" s="25" t="str">
        <f>'Приложение 3'!A140</f>
        <v>Иные закупки товаров, работ и услуг для обеспечения государственных (муниципальных) нужд</v>
      </c>
      <c r="B142" s="186" t="str">
        <f t="shared" si="3"/>
        <v>201</v>
      </c>
      <c r="C142" s="17">
        <v>5</v>
      </c>
      <c r="D142" s="17">
        <v>1</v>
      </c>
      <c r="E142" s="26" t="s">
        <v>63</v>
      </c>
      <c r="F142" s="19">
        <v>240</v>
      </c>
      <c r="G142" s="134">
        <f>'Приложение 3'!F140</f>
        <v>1510.4</v>
      </c>
      <c r="H142" s="134">
        <f>'Приложение 3'!G140</f>
        <v>0</v>
      </c>
      <c r="I142" s="134">
        <f>'Приложение 3'!H140</f>
        <v>0</v>
      </c>
      <c r="J142" s="7"/>
    </row>
    <row r="143" spans="1:10" ht="18.75" x14ac:dyDescent="0.2">
      <c r="A143" s="32" t="str">
        <f>'Приложение 3'!A141</f>
        <v>Коммунальное хозяйство</v>
      </c>
      <c r="B143" s="184" t="str">
        <f t="shared" si="3"/>
        <v>201</v>
      </c>
      <c r="C143" s="13">
        <v>5</v>
      </c>
      <c r="D143" s="13">
        <v>2</v>
      </c>
      <c r="E143" s="33"/>
      <c r="F143" s="15" t="s">
        <v>7</v>
      </c>
      <c r="G143" s="146">
        <f>'Приложение 3'!F141</f>
        <v>184</v>
      </c>
      <c r="H143" s="146">
        <f>'Приложение 3'!G141</f>
        <v>0</v>
      </c>
      <c r="I143" s="146">
        <f>'Приложение 3'!H141</f>
        <v>0</v>
      </c>
      <c r="J143" s="7"/>
    </row>
    <row r="144" spans="1:10" ht="31.5" hidden="1" x14ac:dyDescent="0.2">
      <c r="A144" s="32" t="str">
        <f>'Приложение 3'!A142</f>
        <v>Муниципальная программа "Газификация территории  _______ сельсовета</v>
      </c>
      <c r="B144" s="184" t="str">
        <f t="shared" ref="B144:B209" si="4">B143</f>
        <v>201</v>
      </c>
      <c r="C144" s="13">
        <v>5</v>
      </c>
      <c r="D144" s="13">
        <v>2</v>
      </c>
      <c r="E144" s="33" t="s">
        <v>65</v>
      </c>
      <c r="F144" s="15"/>
      <c r="G144" s="146">
        <f>'Приложение 3'!F142</f>
        <v>0</v>
      </c>
      <c r="H144" s="146">
        <f>'Приложение 3'!G142</f>
        <v>0</v>
      </c>
      <c r="I144" s="146">
        <f>'Приложение 3'!H142</f>
        <v>0</v>
      </c>
      <c r="J144" s="7"/>
    </row>
    <row r="145" spans="1:10" s="175" customFormat="1" ht="18.75" hidden="1" x14ac:dyDescent="0.2">
      <c r="A145" s="25" t="str">
        <f>'Приложение 3'!A143</f>
        <v>Мероприятия  "Газификация территории поселения"</v>
      </c>
      <c r="B145" s="186" t="str">
        <f t="shared" si="4"/>
        <v>201</v>
      </c>
      <c r="C145" s="17">
        <v>5</v>
      </c>
      <c r="D145" s="17">
        <v>2</v>
      </c>
      <c r="E145" s="26" t="s">
        <v>66</v>
      </c>
      <c r="F145" s="19"/>
      <c r="G145" s="134">
        <f>'Приложение 3'!F143</f>
        <v>0</v>
      </c>
      <c r="H145" s="134">
        <f>'Приложение 3'!G143</f>
        <v>0</v>
      </c>
      <c r="I145" s="134">
        <f>'Приложение 3'!H143</f>
        <v>0</v>
      </c>
      <c r="J145" s="7"/>
    </row>
    <row r="146" spans="1:10" s="175" customFormat="1" ht="31.5" hidden="1" x14ac:dyDescent="0.2">
      <c r="A146" s="25" t="str">
        <f>'Приложение 3'!A144</f>
        <v>Закупка товаров, работ и услуг для  государственных (муниципальных) нужд</v>
      </c>
      <c r="B146" s="186" t="str">
        <f t="shared" si="4"/>
        <v>201</v>
      </c>
      <c r="C146" s="17">
        <v>5</v>
      </c>
      <c r="D146" s="17">
        <v>2</v>
      </c>
      <c r="E146" s="26" t="s">
        <v>66</v>
      </c>
      <c r="F146" s="19">
        <v>200</v>
      </c>
      <c r="G146" s="134">
        <f>'Приложение 3'!F144</f>
        <v>0</v>
      </c>
      <c r="H146" s="134">
        <f>'Приложение 3'!G144</f>
        <v>0</v>
      </c>
      <c r="I146" s="134">
        <f>'Приложение 3'!H144</f>
        <v>0</v>
      </c>
      <c r="J146" s="7"/>
    </row>
    <row r="147" spans="1:10" s="175" customFormat="1" ht="31.5" hidden="1" x14ac:dyDescent="0.2">
      <c r="A147" s="25" t="str">
        <f>'Приложение 3'!A145</f>
        <v>Иные закупки товаров, работ и услуг для обеспечения государственных (муниципальных) нужд</v>
      </c>
      <c r="B147" s="186" t="str">
        <f t="shared" si="4"/>
        <v>201</v>
      </c>
      <c r="C147" s="17">
        <v>5</v>
      </c>
      <c r="D147" s="17">
        <v>2</v>
      </c>
      <c r="E147" s="26" t="s">
        <v>66</v>
      </c>
      <c r="F147" s="19">
        <v>240</v>
      </c>
      <c r="G147" s="134">
        <f>'Приложение 3'!F145</f>
        <v>0</v>
      </c>
      <c r="H147" s="134">
        <f>'Приложение 3'!G145</f>
        <v>0</v>
      </c>
      <c r="I147" s="134">
        <f>'Приложение 3'!H145</f>
        <v>0</v>
      </c>
      <c r="J147" s="7"/>
    </row>
    <row r="148" spans="1:10" ht="18.75" x14ac:dyDescent="0.2">
      <c r="A148" s="32" t="str">
        <f>'Приложение 3'!A146</f>
        <v>Непрограммные направления бюджета</v>
      </c>
      <c r="B148" s="184" t="str">
        <f t="shared" si="4"/>
        <v>201</v>
      </c>
      <c r="C148" s="13">
        <v>5</v>
      </c>
      <c r="D148" s="13">
        <v>2</v>
      </c>
      <c r="E148" s="33" t="s">
        <v>10</v>
      </c>
      <c r="F148" s="15"/>
      <c r="G148" s="146">
        <f>'Приложение 3'!F146</f>
        <v>184</v>
      </c>
      <c r="H148" s="146">
        <f>'Приложение 3'!G146</f>
        <v>0</v>
      </c>
      <c r="I148" s="146">
        <f>'Приложение 3'!H146</f>
        <v>0</v>
      </c>
      <c r="J148" s="7"/>
    </row>
    <row r="149" spans="1:10" s="175" customFormat="1" ht="18.75" x14ac:dyDescent="0.2">
      <c r="A149" s="25" t="str">
        <f>'Приложение 3'!A147</f>
        <v>Мероприятия по газификации поселения</v>
      </c>
      <c r="B149" s="186" t="str">
        <f t="shared" si="4"/>
        <v>201</v>
      </c>
      <c r="C149" s="112">
        <v>5</v>
      </c>
      <c r="D149" s="112">
        <v>2</v>
      </c>
      <c r="E149" s="113" t="s">
        <v>158</v>
      </c>
      <c r="F149" s="114"/>
      <c r="G149" s="134">
        <f>'Приложение 3'!F147</f>
        <v>184</v>
      </c>
      <c r="H149" s="134">
        <f>'Приложение 3'!G147</f>
        <v>0</v>
      </c>
      <c r="I149" s="134">
        <f>'Приложение 3'!H147</f>
        <v>0</v>
      </c>
      <c r="J149" s="7"/>
    </row>
    <row r="150" spans="1:10" s="175" customFormat="1" ht="31.5" x14ac:dyDescent="0.2">
      <c r="A150" s="25" t="str">
        <f>'Приложение 3'!A148</f>
        <v>Закупка товаров, работ и услуг для  государственных (муниципальных) нужд</v>
      </c>
      <c r="B150" s="186" t="str">
        <f t="shared" si="4"/>
        <v>201</v>
      </c>
      <c r="C150" s="112">
        <v>5</v>
      </c>
      <c r="D150" s="112">
        <v>2</v>
      </c>
      <c r="E150" s="113" t="s">
        <v>158</v>
      </c>
      <c r="F150" s="114">
        <v>200</v>
      </c>
      <c r="G150" s="134">
        <f>'Приложение 3'!F148</f>
        <v>120</v>
      </c>
      <c r="H150" s="134">
        <f>'Приложение 3'!G148</f>
        <v>0</v>
      </c>
      <c r="I150" s="134">
        <f>'Приложение 3'!H148</f>
        <v>0</v>
      </c>
      <c r="J150" s="7"/>
    </row>
    <row r="151" spans="1:10" s="175" customFormat="1" ht="31.5" x14ac:dyDescent="0.2">
      <c r="A151" s="25" t="str">
        <f>'Приложение 3'!A149</f>
        <v>Иные закупки товаров, работ и услуг для обеспечения государственных (муниципальных) нужд</v>
      </c>
      <c r="B151" s="186" t="str">
        <f t="shared" si="4"/>
        <v>201</v>
      </c>
      <c r="C151" s="112">
        <v>5</v>
      </c>
      <c r="D151" s="112">
        <v>2</v>
      </c>
      <c r="E151" s="113" t="s">
        <v>158</v>
      </c>
      <c r="F151" s="114">
        <v>240</v>
      </c>
      <c r="G151" s="134">
        <f>'Приложение 3'!F149</f>
        <v>120</v>
      </c>
      <c r="H151" s="134">
        <f>'Приложение 3'!G149</f>
        <v>0</v>
      </c>
      <c r="I151" s="134">
        <f>'Приложение 3'!H149</f>
        <v>0</v>
      </c>
      <c r="J151" s="7"/>
    </row>
    <row r="152" spans="1:10" s="175" customFormat="1" ht="18.75" x14ac:dyDescent="0.2">
      <c r="A152" s="25" t="str">
        <f>'Приложение 3'!A150</f>
        <v>Иные бюджетные ассигнования</v>
      </c>
      <c r="B152" s="186" t="str">
        <f t="shared" si="4"/>
        <v>201</v>
      </c>
      <c r="C152" s="112">
        <v>5</v>
      </c>
      <c r="D152" s="112">
        <v>2</v>
      </c>
      <c r="E152" s="113" t="s">
        <v>158</v>
      </c>
      <c r="F152" s="114">
        <v>800</v>
      </c>
      <c r="G152" s="134">
        <f>'Приложение 3'!F150</f>
        <v>64</v>
      </c>
      <c r="H152" s="134">
        <f>'Приложение 3'!G150</f>
        <v>0</v>
      </c>
      <c r="I152" s="134">
        <f>'Приложение 3'!H150</f>
        <v>0</v>
      </c>
      <c r="J152" s="7"/>
    </row>
    <row r="153" spans="1:10" s="175" customFormat="1" ht="18.75" x14ac:dyDescent="0.2">
      <c r="A153" s="25" t="str">
        <f>'Приложение 3'!A151</f>
        <v xml:space="preserve">Уплата налогов, сборов и иных платежей </v>
      </c>
      <c r="B153" s="186" t="str">
        <f t="shared" si="4"/>
        <v>201</v>
      </c>
      <c r="C153" s="112">
        <v>5</v>
      </c>
      <c r="D153" s="112">
        <v>2</v>
      </c>
      <c r="E153" s="113" t="s">
        <v>158</v>
      </c>
      <c r="F153" s="114">
        <v>850</v>
      </c>
      <c r="G153" s="134">
        <f>'Приложение 3'!F151</f>
        <v>64</v>
      </c>
      <c r="H153" s="134">
        <f>'Приложение 3'!G151</f>
        <v>0</v>
      </c>
      <c r="I153" s="134">
        <f>'Приложение 3'!H151</f>
        <v>0</v>
      </c>
      <c r="J153" s="7"/>
    </row>
    <row r="154" spans="1:10" ht="18.75" x14ac:dyDescent="0.2">
      <c r="A154" s="32" t="str">
        <f>'Приложение 3'!A152</f>
        <v>Благоустройство</v>
      </c>
      <c r="B154" s="184" t="str">
        <f>B151</f>
        <v>201</v>
      </c>
      <c r="C154" s="13">
        <v>5</v>
      </c>
      <c r="D154" s="13">
        <v>3</v>
      </c>
      <c r="E154" s="33"/>
      <c r="F154" s="15"/>
      <c r="G154" s="146">
        <f>'Приложение 3'!F152</f>
        <v>332.5</v>
      </c>
      <c r="H154" s="146">
        <f>'Приложение 3'!G152</f>
        <v>0</v>
      </c>
      <c r="I154" s="146">
        <f>'Приложение 3'!H152</f>
        <v>0</v>
      </c>
      <c r="J154" s="7"/>
    </row>
    <row r="155" spans="1:10" ht="31.5" x14ac:dyDescent="0.2">
      <c r="A155" s="32" t="str">
        <f>'Приложение 3'!A153</f>
        <v>Муниципальная программа "Благоустройство территории  Верх-Коенского сельсовета"</v>
      </c>
      <c r="B155" s="184" t="str">
        <f t="shared" si="4"/>
        <v>201</v>
      </c>
      <c r="C155" s="13">
        <v>5</v>
      </c>
      <c r="D155" s="13">
        <v>3</v>
      </c>
      <c r="E155" s="33" t="s">
        <v>68</v>
      </c>
      <c r="F155" s="15" t="s">
        <v>7</v>
      </c>
      <c r="G155" s="146">
        <f>'Приложение 3'!F153</f>
        <v>332.5</v>
      </c>
      <c r="H155" s="146">
        <f>'Приложение 3'!G153</f>
        <v>0</v>
      </c>
      <c r="I155" s="146">
        <f>'Приложение 3'!H153</f>
        <v>0</v>
      </c>
      <c r="J155" s="7"/>
    </row>
    <row r="156" spans="1:10" ht="47.25" x14ac:dyDescent="0.2">
      <c r="A156" s="32" t="str">
        <f>'Приложение 3'!A154</f>
        <v>Подпрограмма "Уличное освещение" муниципальной программы "Благоустройство территории  Верх-Коенского сельсовета"</v>
      </c>
      <c r="B156" s="184" t="str">
        <f t="shared" si="4"/>
        <v>201</v>
      </c>
      <c r="C156" s="13">
        <v>5</v>
      </c>
      <c r="D156" s="13">
        <v>3</v>
      </c>
      <c r="E156" s="33" t="s">
        <v>69</v>
      </c>
      <c r="F156" s="15"/>
      <c r="G156" s="146">
        <f>'Приложение 3'!F154</f>
        <v>272.5</v>
      </c>
      <c r="H156" s="146">
        <f>'Приложение 3'!G154</f>
        <v>0</v>
      </c>
      <c r="I156" s="146">
        <f>'Приложение 3'!H154</f>
        <v>0</v>
      </c>
      <c r="J156" s="7"/>
    </row>
    <row r="157" spans="1:10" s="175" customFormat="1" ht="31.5" x14ac:dyDescent="0.2">
      <c r="A157" s="25" t="str">
        <f>'Приложение 3'!A155</f>
        <v>Мероприятие  "Уличное освещение" по благоустройству территории поселения</v>
      </c>
      <c r="B157" s="186" t="str">
        <f t="shared" si="4"/>
        <v>201</v>
      </c>
      <c r="C157" s="17">
        <v>5</v>
      </c>
      <c r="D157" s="17">
        <v>3</v>
      </c>
      <c r="E157" s="26" t="s">
        <v>70</v>
      </c>
      <c r="F157" s="19"/>
      <c r="G157" s="134">
        <f>'Приложение 3'!F155</f>
        <v>272.5</v>
      </c>
      <c r="H157" s="134">
        <f>'Приложение 3'!G155</f>
        <v>0</v>
      </c>
      <c r="I157" s="134">
        <f>'Приложение 3'!H155</f>
        <v>0</v>
      </c>
      <c r="J157" s="7"/>
    </row>
    <row r="158" spans="1:10" s="175" customFormat="1" ht="31.5" x14ac:dyDescent="0.2">
      <c r="A158" s="25" t="str">
        <f>'Приложение 3'!A156</f>
        <v>Закупка товаров, работ и услуг для  государственных (муниципальных) нужд</v>
      </c>
      <c r="B158" s="186" t="str">
        <f t="shared" si="4"/>
        <v>201</v>
      </c>
      <c r="C158" s="17">
        <v>5</v>
      </c>
      <c r="D158" s="17">
        <v>3</v>
      </c>
      <c r="E158" s="26" t="s">
        <v>70</v>
      </c>
      <c r="F158" s="19">
        <v>200</v>
      </c>
      <c r="G158" s="134">
        <f>'Приложение 3'!F156</f>
        <v>272.5</v>
      </c>
      <c r="H158" s="134">
        <f>'Приложение 3'!G156</f>
        <v>0</v>
      </c>
      <c r="I158" s="134">
        <f>'Приложение 3'!H156</f>
        <v>0</v>
      </c>
      <c r="J158" s="7"/>
    </row>
    <row r="159" spans="1:10" s="175" customFormat="1" ht="31.5" x14ac:dyDescent="0.2">
      <c r="A159" s="25" t="str">
        <f>'Приложение 3'!A157</f>
        <v>Иные закупки товаров, работ и услуг для обеспечения государственных (муниципальных) нужд</v>
      </c>
      <c r="B159" s="186" t="str">
        <f t="shared" si="4"/>
        <v>201</v>
      </c>
      <c r="C159" s="17">
        <v>5</v>
      </c>
      <c r="D159" s="17">
        <v>3</v>
      </c>
      <c r="E159" s="26" t="s">
        <v>70</v>
      </c>
      <c r="F159" s="19">
        <v>240</v>
      </c>
      <c r="G159" s="134">
        <f>'Приложение 3'!F157</f>
        <v>272.5</v>
      </c>
      <c r="H159" s="134">
        <f>'Приложение 3'!G157</f>
        <v>0</v>
      </c>
      <c r="I159" s="134">
        <f>'Приложение 3'!H157</f>
        <v>0</v>
      </c>
      <c r="J159" s="7"/>
    </row>
    <row r="160" spans="1:10" s="175" customFormat="1" ht="18.75" hidden="1" x14ac:dyDescent="0.2">
      <c r="A160" s="25" t="str">
        <f>'Приложение 3'!A158</f>
        <v>Обеспечение сбалансированности местных бюджетов</v>
      </c>
      <c r="B160" s="186" t="str">
        <f t="shared" si="4"/>
        <v>201</v>
      </c>
      <c r="C160" s="17">
        <v>5</v>
      </c>
      <c r="D160" s="17">
        <v>3</v>
      </c>
      <c r="E160" s="26" t="s">
        <v>222</v>
      </c>
      <c r="F160" s="19"/>
      <c r="G160" s="134">
        <f>'Приложение 3'!F158</f>
        <v>0</v>
      </c>
      <c r="H160" s="134">
        <f>'Приложение 3'!G158</f>
        <v>0</v>
      </c>
      <c r="I160" s="134">
        <f>'Приложение 3'!H158</f>
        <v>0</v>
      </c>
      <c r="J160" s="7"/>
    </row>
    <row r="161" spans="1:10" s="175" customFormat="1" ht="31.5" hidden="1" x14ac:dyDescent="0.2">
      <c r="A161" s="25" t="str">
        <f>'Приложение 3'!A159</f>
        <v>Закупка товаров, работ и услуг для  государственных (муниципальных) нужд</v>
      </c>
      <c r="B161" s="186" t="str">
        <f t="shared" si="4"/>
        <v>201</v>
      </c>
      <c r="C161" s="17">
        <v>5</v>
      </c>
      <c r="D161" s="17">
        <v>3</v>
      </c>
      <c r="E161" s="26" t="s">
        <v>222</v>
      </c>
      <c r="F161" s="19">
        <v>200</v>
      </c>
      <c r="G161" s="134">
        <f>'Приложение 3'!F159</f>
        <v>0</v>
      </c>
      <c r="H161" s="134">
        <f>'Приложение 3'!G159</f>
        <v>0</v>
      </c>
      <c r="I161" s="134">
        <f>'Приложение 3'!H159</f>
        <v>0</v>
      </c>
      <c r="J161" s="7"/>
    </row>
    <row r="162" spans="1:10" s="175" customFormat="1" ht="31.5" hidden="1" x14ac:dyDescent="0.2">
      <c r="A162" s="25" t="str">
        <f>'Приложение 3'!A160</f>
        <v>Иные закупки товаров, работ и услуг для обеспечения государственных (муниципальных) нужд</v>
      </c>
      <c r="B162" s="186" t="str">
        <f t="shared" si="4"/>
        <v>201</v>
      </c>
      <c r="C162" s="17">
        <v>5</v>
      </c>
      <c r="D162" s="17">
        <v>3</v>
      </c>
      <c r="E162" s="26" t="s">
        <v>222</v>
      </c>
      <c r="F162" s="19">
        <v>240</v>
      </c>
      <c r="G162" s="134">
        <f>'Приложение 3'!F160</f>
        <v>0</v>
      </c>
      <c r="H162" s="134">
        <f>'Приложение 3'!G160</f>
        <v>0</v>
      </c>
      <c r="I162" s="134">
        <f>'Приложение 3'!H160</f>
        <v>0</v>
      </c>
      <c r="J162" s="7"/>
    </row>
    <row r="163" spans="1:10" ht="31.5" hidden="1" x14ac:dyDescent="0.2">
      <c r="A163" s="32" t="str">
        <f>'Приложение 3'!A161</f>
        <v>Подпрограмма "Озеленение" муниципальной программы "Благоустройство территории __________ сельсовета</v>
      </c>
      <c r="B163" s="184" t="str">
        <f t="shared" si="4"/>
        <v>201</v>
      </c>
      <c r="C163" s="13">
        <v>5</v>
      </c>
      <c r="D163" s="13">
        <v>3</v>
      </c>
      <c r="E163" s="33" t="s">
        <v>71</v>
      </c>
      <c r="F163" s="15"/>
      <c r="G163" s="146">
        <f>'Приложение 3'!F161</f>
        <v>0</v>
      </c>
      <c r="H163" s="146">
        <f>'Приложение 3'!G161</f>
        <v>0</v>
      </c>
      <c r="I163" s="146">
        <f>'Приложение 3'!H161</f>
        <v>0</v>
      </c>
      <c r="J163" s="7"/>
    </row>
    <row r="164" spans="1:10" s="175" customFormat="1" ht="31.5" hidden="1" x14ac:dyDescent="0.2">
      <c r="A164" s="25" t="str">
        <f>'Приложение 3'!A162</f>
        <v>Мероприятие "Озеленение" по благоустройству территории поселения</v>
      </c>
      <c r="B164" s="186" t="str">
        <f t="shared" si="4"/>
        <v>201</v>
      </c>
      <c r="C164" s="17">
        <v>5</v>
      </c>
      <c r="D164" s="17">
        <v>3</v>
      </c>
      <c r="E164" s="26" t="s">
        <v>72</v>
      </c>
      <c r="F164" s="19"/>
      <c r="G164" s="134">
        <f>'Приложение 3'!F162</f>
        <v>0</v>
      </c>
      <c r="H164" s="134">
        <f>'Приложение 3'!G162</f>
        <v>0</v>
      </c>
      <c r="I164" s="134">
        <f>'Приложение 3'!H162</f>
        <v>0</v>
      </c>
      <c r="J164" s="7"/>
    </row>
    <row r="165" spans="1:10" s="175" customFormat="1" ht="31.5" hidden="1" x14ac:dyDescent="0.2">
      <c r="A165" s="25" t="str">
        <f>'Приложение 3'!A163</f>
        <v>Закупка товаров, работ и услуг для  государственных (муниципальных) нужд</v>
      </c>
      <c r="B165" s="186" t="str">
        <f t="shared" si="4"/>
        <v>201</v>
      </c>
      <c r="C165" s="17">
        <v>5</v>
      </c>
      <c r="D165" s="17">
        <v>3</v>
      </c>
      <c r="E165" s="26" t="s">
        <v>72</v>
      </c>
      <c r="F165" s="19">
        <v>200</v>
      </c>
      <c r="G165" s="134">
        <f>'Приложение 3'!F163</f>
        <v>0</v>
      </c>
      <c r="H165" s="134">
        <f>'Приложение 3'!G163</f>
        <v>0</v>
      </c>
      <c r="I165" s="134">
        <f>'Приложение 3'!H163</f>
        <v>0</v>
      </c>
      <c r="J165" s="7"/>
    </row>
    <row r="166" spans="1:10" s="175" customFormat="1" ht="31.5" hidden="1" x14ac:dyDescent="0.2">
      <c r="A166" s="25" t="str">
        <f>'Приложение 3'!A164</f>
        <v>Иные закупки товаров, работ и услуг для обеспечения государственных (муниципальных) нужд</v>
      </c>
      <c r="B166" s="186" t="str">
        <f t="shared" si="4"/>
        <v>201</v>
      </c>
      <c r="C166" s="17">
        <v>5</v>
      </c>
      <c r="D166" s="17">
        <v>3</v>
      </c>
      <c r="E166" s="26" t="s">
        <v>72</v>
      </c>
      <c r="F166" s="19">
        <v>240</v>
      </c>
      <c r="G166" s="134">
        <f>'Приложение 3'!F164</f>
        <v>0</v>
      </c>
      <c r="H166" s="134">
        <f>'Приложение 3'!G164</f>
        <v>0</v>
      </c>
      <c r="I166" s="134">
        <f>'Приложение 3'!H164</f>
        <v>0</v>
      </c>
      <c r="J166" s="7"/>
    </row>
    <row r="167" spans="1:10" ht="47.25" x14ac:dyDescent="0.2">
      <c r="A167" s="32" t="str">
        <f>'Приложение 3'!A165</f>
        <v>Подпрограмма "Организация и содержание мест захоронения" муниципальной программы "Благоустройство территории  Верх-Коенского сельсовета"</v>
      </c>
      <c r="B167" s="184" t="str">
        <f t="shared" si="4"/>
        <v>201</v>
      </c>
      <c r="C167" s="13">
        <v>5</v>
      </c>
      <c r="D167" s="13">
        <v>3</v>
      </c>
      <c r="E167" s="33" t="s">
        <v>73</v>
      </c>
      <c r="F167" s="15"/>
      <c r="G167" s="146">
        <f>'Приложение 3'!F165</f>
        <v>30</v>
      </c>
      <c r="H167" s="146">
        <f>'Приложение 3'!G165</f>
        <v>0</v>
      </c>
      <c r="I167" s="146">
        <f>'Приложение 3'!H165</f>
        <v>0</v>
      </c>
      <c r="J167" s="7"/>
    </row>
    <row r="168" spans="1:10" s="175" customFormat="1" ht="31.5" x14ac:dyDescent="0.2">
      <c r="A168" s="25" t="str">
        <f>'Приложение 3'!A166</f>
        <v>Мероприятие "Организация и содержание мест захоронения" по благоустройству территории поселения</v>
      </c>
      <c r="B168" s="186" t="str">
        <f t="shared" si="4"/>
        <v>201</v>
      </c>
      <c r="C168" s="17">
        <v>5</v>
      </c>
      <c r="D168" s="17">
        <v>3</v>
      </c>
      <c r="E168" s="26" t="s">
        <v>74</v>
      </c>
      <c r="F168" s="19"/>
      <c r="G168" s="134">
        <f>'Приложение 3'!F166</f>
        <v>30</v>
      </c>
      <c r="H168" s="134">
        <f>'Приложение 3'!G166</f>
        <v>0</v>
      </c>
      <c r="I168" s="134">
        <f>'Приложение 3'!H166</f>
        <v>0</v>
      </c>
      <c r="J168" s="7"/>
    </row>
    <row r="169" spans="1:10" s="175" customFormat="1" ht="31.5" x14ac:dyDescent="0.2">
      <c r="A169" s="25" t="str">
        <f>'Приложение 3'!A167</f>
        <v>Закупка товаров, работ и услуг для  государственных (муниципальных) нужд</v>
      </c>
      <c r="B169" s="186" t="str">
        <f t="shared" si="4"/>
        <v>201</v>
      </c>
      <c r="C169" s="17">
        <v>5</v>
      </c>
      <c r="D169" s="17">
        <v>3</v>
      </c>
      <c r="E169" s="26" t="s">
        <v>74</v>
      </c>
      <c r="F169" s="19">
        <v>200</v>
      </c>
      <c r="G169" s="134">
        <f>'Приложение 3'!F167</f>
        <v>30</v>
      </c>
      <c r="H169" s="134">
        <f>'Приложение 3'!G167</f>
        <v>0</v>
      </c>
      <c r="I169" s="134">
        <f>'Приложение 3'!H167</f>
        <v>0</v>
      </c>
      <c r="J169" s="7"/>
    </row>
    <row r="170" spans="1:10" s="175" customFormat="1" ht="31.5" x14ac:dyDescent="0.2">
      <c r="A170" s="25" t="str">
        <f>'Приложение 3'!A168</f>
        <v>Иные закупки товаров, работ и услуг для обеспечения государственных (муниципальных) нужд</v>
      </c>
      <c r="B170" s="186" t="str">
        <f t="shared" si="4"/>
        <v>201</v>
      </c>
      <c r="C170" s="17">
        <v>5</v>
      </c>
      <c r="D170" s="17">
        <v>3</v>
      </c>
      <c r="E170" s="26" t="s">
        <v>74</v>
      </c>
      <c r="F170" s="19">
        <v>240</v>
      </c>
      <c r="G170" s="134">
        <f>'Приложение 3'!F168</f>
        <v>30</v>
      </c>
      <c r="H170" s="134">
        <f>'Приложение 3'!G168</f>
        <v>0</v>
      </c>
      <c r="I170" s="134">
        <f>'Приложение 3'!H168</f>
        <v>0</v>
      </c>
      <c r="J170" s="7"/>
    </row>
    <row r="171" spans="1:10" ht="63" x14ac:dyDescent="0.2">
      <c r="A171" s="32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Верх-Коенского сельсовета</v>
      </c>
      <c r="B171" s="184" t="str">
        <f t="shared" si="4"/>
        <v>201</v>
      </c>
      <c r="C171" s="13">
        <v>5</v>
      </c>
      <c r="D171" s="13">
        <v>3</v>
      </c>
      <c r="E171" s="33" t="s">
        <v>75</v>
      </c>
      <c r="F171" s="15"/>
      <c r="G171" s="146">
        <f>'Приложение 3'!F169</f>
        <v>30</v>
      </c>
      <c r="H171" s="146">
        <f>'Приложение 3'!G169</f>
        <v>0</v>
      </c>
      <c r="I171" s="146">
        <f>'Приложение 3'!H169</f>
        <v>0</v>
      </c>
      <c r="J171" s="7"/>
    </row>
    <row r="172" spans="1:10" s="175" customFormat="1" ht="31.5" x14ac:dyDescent="0.2">
      <c r="A172" s="25" t="str">
        <f>'Приложение 3'!A170</f>
        <v xml:space="preserve">Мероприятие  "Прочие мероприятия по благоустройству территории сельских поселений" </v>
      </c>
      <c r="B172" s="186" t="str">
        <f t="shared" si="4"/>
        <v>201</v>
      </c>
      <c r="C172" s="17">
        <v>5</v>
      </c>
      <c r="D172" s="17">
        <v>3</v>
      </c>
      <c r="E172" s="26" t="s">
        <v>76</v>
      </c>
      <c r="F172" s="19"/>
      <c r="G172" s="134">
        <f>'Приложение 3'!F170</f>
        <v>30</v>
      </c>
      <c r="H172" s="134">
        <f>'Приложение 3'!G170</f>
        <v>0</v>
      </c>
      <c r="I172" s="134">
        <f>'Приложение 3'!H170</f>
        <v>0</v>
      </c>
      <c r="J172" s="7"/>
    </row>
    <row r="173" spans="1:10" s="175" customFormat="1" ht="31.5" x14ac:dyDescent="0.2">
      <c r="A173" s="25" t="str">
        <f>'Приложение 3'!A171</f>
        <v>Закупка товаров, работ и услуг для  государственных (муниципальных) нужд</v>
      </c>
      <c r="B173" s="186" t="str">
        <f t="shared" si="4"/>
        <v>201</v>
      </c>
      <c r="C173" s="17">
        <v>5</v>
      </c>
      <c r="D173" s="17">
        <v>3</v>
      </c>
      <c r="E173" s="26" t="s">
        <v>76</v>
      </c>
      <c r="F173" s="19">
        <v>200</v>
      </c>
      <c r="G173" s="134">
        <f>'Приложение 3'!F171</f>
        <v>30</v>
      </c>
      <c r="H173" s="134">
        <f>'Приложение 3'!G171</f>
        <v>0</v>
      </c>
      <c r="I173" s="134">
        <f>'Приложение 3'!H171</f>
        <v>0</v>
      </c>
      <c r="J173" s="7"/>
    </row>
    <row r="174" spans="1:10" s="175" customFormat="1" ht="31.5" x14ac:dyDescent="0.2">
      <c r="A174" s="25" t="str">
        <f>'Приложение 3'!A172</f>
        <v>Иные закупки товаров, работ и услуг для обеспечения государственных (муниципальных) нужд</v>
      </c>
      <c r="B174" s="186" t="str">
        <f t="shared" si="4"/>
        <v>201</v>
      </c>
      <c r="C174" s="17">
        <v>5</v>
      </c>
      <c r="D174" s="17">
        <v>3</v>
      </c>
      <c r="E174" s="26" t="s">
        <v>76</v>
      </c>
      <c r="F174" s="19">
        <v>240</v>
      </c>
      <c r="G174" s="134">
        <f>'Приложение 3'!F172</f>
        <v>30</v>
      </c>
      <c r="H174" s="134">
        <f>'Приложение 3'!G172</f>
        <v>0</v>
      </c>
      <c r="I174" s="134">
        <f>'Приложение 3'!H172</f>
        <v>0</v>
      </c>
      <c r="J174" s="7"/>
    </row>
    <row r="175" spans="1:10" s="175" customFormat="1" ht="18.75" hidden="1" x14ac:dyDescent="0.2">
      <c r="A175" s="25" t="str">
        <f>'Приложение 3'!A173</f>
        <v>Реализация инициативных проектов</v>
      </c>
      <c r="B175" s="186" t="str">
        <f t="shared" si="4"/>
        <v>201</v>
      </c>
      <c r="C175" s="17">
        <v>5</v>
      </c>
      <c r="D175" s="17">
        <v>3</v>
      </c>
      <c r="E175" s="26" t="s">
        <v>223</v>
      </c>
      <c r="F175" s="19"/>
      <c r="G175" s="134">
        <f>'Приложение 3'!F173</f>
        <v>0</v>
      </c>
      <c r="H175" s="134">
        <f>'Приложение 3'!G173</f>
        <v>0</v>
      </c>
      <c r="I175" s="134">
        <f>'Приложение 3'!H173</f>
        <v>0</v>
      </c>
      <c r="J175" s="7"/>
    </row>
    <row r="176" spans="1:10" s="175" customFormat="1" ht="31.5" hidden="1" x14ac:dyDescent="0.2">
      <c r="A176" s="25" t="str">
        <f>'Приложение 3'!A174</f>
        <v>Закупка товаров, работ и услуг для  государственных (муниципальных) нужд</v>
      </c>
      <c r="B176" s="186" t="str">
        <f t="shared" si="4"/>
        <v>201</v>
      </c>
      <c r="C176" s="17">
        <v>5</v>
      </c>
      <c r="D176" s="17">
        <v>3</v>
      </c>
      <c r="E176" s="26" t="s">
        <v>223</v>
      </c>
      <c r="F176" s="19">
        <v>200</v>
      </c>
      <c r="G176" s="134">
        <f>'Приложение 3'!F174</f>
        <v>0</v>
      </c>
      <c r="H176" s="134">
        <f>'Приложение 3'!G174</f>
        <v>0</v>
      </c>
      <c r="I176" s="134">
        <f>'Приложение 3'!H174</f>
        <v>0</v>
      </c>
      <c r="J176" s="7"/>
    </row>
    <row r="177" spans="1:10" s="175" customFormat="1" ht="31.5" hidden="1" x14ac:dyDescent="0.2">
      <c r="A177" s="25" t="str">
        <f>'Приложение 3'!A175</f>
        <v>Иные закупки товаров, работ и услуг для обеспечения государственных (муниципальных) нужд</v>
      </c>
      <c r="B177" s="186" t="str">
        <f t="shared" si="4"/>
        <v>201</v>
      </c>
      <c r="C177" s="17">
        <v>5</v>
      </c>
      <c r="D177" s="17">
        <v>3</v>
      </c>
      <c r="E177" s="26" t="s">
        <v>223</v>
      </c>
      <c r="F177" s="19">
        <v>240</v>
      </c>
      <c r="G177" s="134">
        <f>'Приложение 3'!F175</f>
        <v>0</v>
      </c>
      <c r="H177" s="134">
        <f>'Приложение 3'!G175</f>
        <v>0</v>
      </c>
      <c r="I177" s="134">
        <f>'Приложение 3'!H175</f>
        <v>0</v>
      </c>
      <c r="J177" s="7"/>
    </row>
    <row r="178" spans="1:10" s="175" customFormat="1" ht="31.5" hidden="1" x14ac:dyDescent="0.2">
      <c r="A178" s="25" t="str">
        <f>'Приложение 3'!A176</f>
        <v>Реализация социально значимых проектов в сфере развития общественной инфраструктуры</v>
      </c>
      <c r="B178" s="186" t="str">
        <f t="shared" si="4"/>
        <v>201</v>
      </c>
      <c r="C178" s="17">
        <v>5</v>
      </c>
      <c r="D178" s="17">
        <v>3</v>
      </c>
      <c r="E178" s="26" t="s">
        <v>226</v>
      </c>
      <c r="F178" s="19"/>
      <c r="G178" s="134">
        <f>'Приложение 3'!F176</f>
        <v>0</v>
      </c>
      <c r="H178" s="134">
        <f>'Приложение 3'!G176</f>
        <v>0</v>
      </c>
      <c r="I178" s="134">
        <f>'Приложение 3'!H176</f>
        <v>0</v>
      </c>
      <c r="J178" s="7"/>
    </row>
    <row r="179" spans="1:10" s="175" customFormat="1" ht="31.5" hidden="1" x14ac:dyDescent="0.2">
      <c r="A179" s="25" t="str">
        <f>'Приложение 3'!A177</f>
        <v>Закупка товаров, работ и услуг для  государственных (муниципальных) нужд</v>
      </c>
      <c r="B179" s="186" t="str">
        <f t="shared" si="4"/>
        <v>201</v>
      </c>
      <c r="C179" s="17">
        <v>5</v>
      </c>
      <c r="D179" s="17">
        <v>3</v>
      </c>
      <c r="E179" s="26" t="s">
        <v>226</v>
      </c>
      <c r="F179" s="19">
        <v>200</v>
      </c>
      <c r="G179" s="134">
        <f>'Приложение 3'!F177</f>
        <v>0</v>
      </c>
      <c r="H179" s="134">
        <f>'Приложение 3'!G177</f>
        <v>0</v>
      </c>
      <c r="I179" s="134">
        <f>'Приложение 3'!H177</f>
        <v>0</v>
      </c>
      <c r="J179" s="7"/>
    </row>
    <row r="180" spans="1:10" s="175" customFormat="1" ht="31.5" hidden="1" x14ac:dyDescent="0.2">
      <c r="A180" s="25" t="str">
        <f>'Приложение 3'!A178</f>
        <v>Иные закупки товаров, работ и услуг для обеспечения государственных (муниципальных) нужд</v>
      </c>
      <c r="B180" s="186" t="str">
        <f t="shared" si="4"/>
        <v>201</v>
      </c>
      <c r="C180" s="17">
        <v>5</v>
      </c>
      <c r="D180" s="17">
        <v>3</v>
      </c>
      <c r="E180" s="26" t="s">
        <v>226</v>
      </c>
      <c r="F180" s="19">
        <v>240</v>
      </c>
      <c r="G180" s="134">
        <f>'Приложение 3'!F178</f>
        <v>0</v>
      </c>
      <c r="H180" s="134">
        <f>'Приложение 3'!G178</f>
        <v>0</v>
      </c>
      <c r="I180" s="134">
        <f>'Приложение 3'!H178</f>
        <v>0</v>
      </c>
      <c r="J180" s="7"/>
    </row>
    <row r="181" spans="1:10" s="175" customFormat="1" ht="18.75" hidden="1" x14ac:dyDescent="0.2">
      <c r="A181" s="25" t="str">
        <f>'Приложение 3'!A179</f>
        <v>Обеспечение сбалансированности местных бюджетов</v>
      </c>
      <c r="B181" s="186" t="str">
        <f t="shared" si="4"/>
        <v>201</v>
      </c>
      <c r="C181" s="17">
        <v>5</v>
      </c>
      <c r="D181" s="17">
        <v>3</v>
      </c>
      <c r="E181" s="26" t="s">
        <v>224</v>
      </c>
      <c r="F181" s="19"/>
      <c r="G181" s="134">
        <f>'Приложение 3'!F179</f>
        <v>0</v>
      </c>
      <c r="H181" s="134">
        <f>'Приложение 3'!G179</f>
        <v>0</v>
      </c>
      <c r="I181" s="134">
        <f>'Приложение 3'!H179</f>
        <v>0</v>
      </c>
      <c r="J181" s="7"/>
    </row>
    <row r="182" spans="1:10" s="175" customFormat="1" ht="31.5" hidden="1" x14ac:dyDescent="0.2">
      <c r="A182" s="25" t="str">
        <f>'Приложение 3'!A180</f>
        <v>Закупка товаров, работ и услуг для  государственных (муниципальных) нужд</v>
      </c>
      <c r="B182" s="186" t="str">
        <f t="shared" si="4"/>
        <v>201</v>
      </c>
      <c r="C182" s="17">
        <v>5</v>
      </c>
      <c r="D182" s="17">
        <v>3</v>
      </c>
      <c r="E182" s="26" t="s">
        <v>224</v>
      </c>
      <c r="F182" s="19">
        <v>200</v>
      </c>
      <c r="G182" s="134">
        <f>'Приложение 3'!F180</f>
        <v>0</v>
      </c>
      <c r="H182" s="134">
        <f>'Приложение 3'!G180</f>
        <v>0</v>
      </c>
      <c r="I182" s="134">
        <f>'Приложение 3'!H180</f>
        <v>0</v>
      </c>
      <c r="J182" s="7"/>
    </row>
    <row r="183" spans="1:10" s="175" customFormat="1" ht="31.5" hidden="1" x14ac:dyDescent="0.2">
      <c r="A183" s="25" t="str">
        <f>'Приложение 3'!A181</f>
        <v>Иные закупки товаров, работ и услуг для обеспечения государственных (муниципальных) нужд</v>
      </c>
      <c r="B183" s="186" t="str">
        <f t="shared" si="4"/>
        <v>201</v>
      </c>
      <c r="C183" s="17">
        <v>5</v>
      </c>
      <c r="D183" s="17">
        <v>3</v>
      </c>
      <c r="E183" s="26" t="s">
        <v>224</v>
      </c>
      <c r="F183" s="19">
        <v>240</v>
      </c>
      <c r="G183" s="134">
        <f>'Приложение 3'!F181</f>
        <v>0</v>
      </c>
      <c r="H183" s="134">
        <f>'Приложение 3'!G181</f>
        <v>0</v>
      </c>
      <c r="I183" s="134">
        <f>'Приложение 3'!H181</f>
        <v>0</v>
      </c>
      <c r="J183" s="7"/>
    </row>
    <row r="184" spans="1:10" s="175" customFormat="1" ht="31.5" hidden="1" x14ac:dyDescent="0.2">
      <c r="A184" s="25" t="str">
        <f>'Приложение 3'!A182</f>
        <v>Софинанансирование инициативных проектов</v>
      </c>
      <c r="B184" s="186" t="str">
        <f t="shared" si="4"/>
        <v>201</v>
      </c>
      <c r="C184" s="17">
        <v>5</v>
      </c>
      <c r="D184" s="17">
        <v>3</v>
      </c>
      <c r="E184" s="26" t="s">
        <v>225</v>
      </c>
      <c r="F184" s="19"/>
      <c r="G184" s="134">
        <f>'Приложение 3'!F182</f>
        <v>0</v>
      </c>
      <c r="H184" s="134">
        <f>'Приложение 3'!G182</f>
        <v>0</v>
      </c>
      <c r="I184" s="134">
        <f>'Приложение 3'!H182</f>
        <v>0</v>
      </c>
      <c r="J184" s="7"/>
    </row>
    <row r="185" spans="1:10" s="175" customFormat="1" ht="31.5" hidden="1" x14ac:dyDescent="0.2">
      <c r="A185" s="25" t="str">
        <f>'Приложение 3'!A183</f>
        <v>Закупка товаров, работ и услуг для  государственных (муниципальных) нужд</v>
      </c>
      <c r="B185" s="186" t="str">
        <f t="shared" si="4"/>
        <v>201</v>
      </c>
      <c r="C185" s="17">
        <v>5</v>
      </c>
      <c r="D185" s="17">
        <v>3</v>
      </c>
      <c r="E185" s="26" t="s">
        <v>225</v>
      </c>
      <c r="F185" s="19">
        <v>200</v>
      </c>
      <c r="G185" s="134">
        <f>'Приложение 3'!F183</f>
        <v>0</v>
      </c>
      <c r="H185" s="134">
        <f>'Приложение 3'!G183</f>
        <v>0</v>
      </c>
      <c r="I185" s="134">
        <f>'Приложение 3'!H183</f>
        <v>0</v>
      </c>
      <c r="J185" s="7"/>
    </row>
    <row r="186" spans="1:10" s="175" customFormat="1" ht="31.5" hidden="1" x14ac:dyDescent="0.2">
      <c r="A186" s="25" t="str">
        <f>'Приложение 3'!A184</f>
        <v>Иные закупки товаров, работ и услуг для обеспечения государственных (муниципальных) нужд</v>
      </c>
      <c r="B186" s="186" t="str">
        <f t="shared" si="4"/>
        <v>201</v>
      </c>
      <c r="C186" s="17">
        <v>5</v>
      </c>
      <c r="D186" s="17">
        <v>3</v>
      </c>
      <c r="E186" s="26" t="s">
        <v>225</v>
      </c>
      <c r="F186" s="19">
        <v>240</v>
      </c>
      <c r="G186" s="134">
        <f>'Приложение 3'!F184</f>
        <v>0</v>
      </c>
      <c r="H186" s="134">
        <f>'Приложение 3'!G184</f>
        <v>0</v>
      </c>
      <c r="I186" s="134">
        <f>'Приложение 3'!H184</f>
        <v>0</v>
      </c>
      <c r="J186" s="7"/>
    </row>
    <row r="187" spans="1:10" s="175" customFormat="1" ht="31.5" hidden="1" x14ac:dyDescent="0.2">
      <c r="A187" s="25" t="str">
        <f>'Приложение 3'!A185</f>
        <v>Софинансирование социально значимых проектов в сфере развития общественной инфраструктуры</v>
      </c>
      <c r="B187" s="186" t="str">
        <f t="shared" si="4"/>
        <v>201</v>
      </c>
      <c r="C187" s="17">
        <v>5</v>
      </c>
      <c r="D187" s="17">
        <v>3</v>
      </c>
      <c r="E187" s="26" t="s">
        <v>227</v>
      </c>
      <c r="F187" s="19"/>
      <c r="G187" s="134">
        <f>'Приложение 3'!F185</f>
        <v>0</v>
      </c>
      <c r="H187" s="134">
        <f>'Приложение 3'!G185</f>
        <v>0</v>
      </c>
      <c r="I187" s="134">
        <f>'Приложение 3'!H185</f>
        <v>0</v>
      </c>
      <c r="J187" s="7"/>
    </row>
    <row r="188" spans="1:10" s="175" customFormat="1" ht="31.5" hidden="1" x14ac:dyDescent="0.2">
      <c r="A188" s="25" t="str">
        <f>'Приложение 3'!A186</f>
        <v>Закупка товаров, работ и услуг для  государственных (муниципальных) нужд</v>
      </c>
      <c r="B188" s="186" t="str">
        <f t="shared" si="4"/>
        <v>201</v>
      </c>
      <c r="C188" s="17">
        <v>5</v>
      </c>
      <c r="D188" s="17">
        <v>3</v>
      </c>
      <c r="E188" s="26" t="s">
        <v>227</v>
      </c>
      <c r="F188" s="19">
        <v>200</v>
      </c>
      <c r="G188" s="134">
        <f>'Приложение 3'!F186</f>
        <v>0</v>
      </c>
      <c r="H188" s="134">
        <f>'Приложение 3'!G186</f>
        <v>0</v>
      </c>
      <c r="I188" s="134">
        <f>'Приложение 3'!H186</f>
        <v>0</v>
      </c>
      <c r="J188" s="7"/>
    </row>
    <row r="189" spans="1:10" s="175" customFormat="1" ht="31.5" hidden="1" x14ac:dyDescent="0.2">
      <c r="A189" s="25" t="str">
        <f>'Приложение 3'!A187</f>
        <v>Иные закупки товаров, работ и услуг для обеспечения государственных (муниципальных) нужд</v>
      </c>
      <c r="B189" s="186" t="str">
        <f t="shared" si="4"/>
        <v>201</v>
      </c>
      <c r="C189" s="17">
        <v>5</v>
      </c>
      <c r="D189" s="17">
        <v>3</v>
      </c>
      <c r="E189" s="26" t="s">
        <v>227</v>
      </c>
      <c r="F189" s="19">
        <v>240</v>
      </c>
      <c r="G189" s="134">
        <f>'Приложение 3'!F187</f>
        <v>0</v>
      </c>
      <c r="H189" s="134">
        <f>'Приложение 3'!G187</f>
        <v>0</v>
      </c>
      <c r="I189" s="134">
        <f>'Приложение 3'!H187</f>
        <v>0</v>
      </c>
      <c r="J189" s="7"/>
    </row>
    <row r="190" spans="1:10" ht="18.75" hidden="1" x14ac:dyDescent="0.2">
      <c r="A190" s="32" t="str">
        <f>'Приложение 3'!A188</f>
        <v>Непрограммные направления бюджета</v>
      </c>
      <c r="B190" s="184" t="str">
        <f t="shared" si="4"/>
        <v>201</v>
      </c>
      <c r="C190" s="13">
        <v>5</v>
      </c>
      <c r="D190" s="13">
        <v>3</v>
      </c>
      <c r="E190" s="33" t="s">
        <v>10</v>
      </c>
      <c r="F190" s="15" t="s">
        <v>7</v>
      </c>
      <c r="G190" s="146">
        <f>'Приложение 3'!F188</f>
        <v>0</v>
      </c>
      <c r="H190" s="146">
        <f>'Приложение 3'!G188</f>
        <v>0</v>
      </c>
      <c r="I190" s="146">
        <f>'Приложение 3'!H188</f>
        <v>0</v>
      </c>
      <c r="J190" s="7"/>
    </row>
    <row r="191" spans="1:10" s="175" customFormat="1" ht="18.75" hidden="1" x14ac:dyDescent="0.2">
      <c r="A191" s="25" t="str">
        <f>'Приложение 3'!A189</f>
        <v>Уличное освещение</v>
      </c>
      <c r="B191" s="186" t="str">
        <f t="shared" si="4"/>
        <v>201</v>
      </c>
      <c r="C191" s="17">
        <v>5</v>
      </c>
      <c r="D191" s="17">
        <v>3</v>
      </c>
      <c r="E191" s="26" t="s">
        <v>78</v>
      </c>
      <c r="F191" s="19"/>
      <c r="G191" s="134">
        <f>'Приложение 3'!F189</f>
        <v>0</v>
      </c>
      <c r="H191" s="134">
        <f>'Приложение 3'!G189</f>
        <v>0</v>
      </c>
      <c r="I191" s="134">
        <f>'Приложение 3'!H189</f>
        <v>0</v>
      </c>
      <c r="J191" s="7"/>
    </row>
    <row r="192" spans="1:10" s="175" customFormat="1" ht="31.5" hidden="1" x14ac:dyDescent="0.2">
      <c r="A192" s="25" t="str">
        <f>'Приложение 3'!A190</f>
        <v>Закупка товаров, работ и услуг для  государственных (муниципальных) нужд</v>
      </c>
      <c r="B192" s="186" t="str">
        <f t="shared" si="4"/>
        <v>201</v>
      </c>
      <c r="C192" s="17">
        <v>5</v>
      </c>
      <c r="D192" s="17">
        <v>3</v>
      </c>
      <c r="E192" s="26" t="s">
        <v>78</v>
      </c>
      <c r="F192" s="19">
        <v>200</v>
      </c>
      <c r="G192" s="134">
        <f>'Приложение 3'!F190</f>
        <v>0</v>
      </c>
      <c r="H192" s="134">
        <f>'Приложение 3'!G190</f>
        <v>0</v>
      </c>
      <c r="I192" s="134">
        <f>'Приложение 3'!H190</f>
        <v>0</v>
      </c>
      <c r="J192" s="7"/>
    </row>
    <row r="193" spans="1:10" s="175" customFormat="1" ht="31.5" hidden="1" x14ac:dyDescent="0.2">
      <c r="A193" s="25" t="str">
        <f>'Приложение 3'!A191</f>
        <v>Иные закупки товаров, работ и услуг для обеспечения государственных (муниципальных) нужд</v>
      </c>
      <c r="B193" s="186" t="str">
        <f t="shared" si="4"/>
        <v>201</v>
      </c>
      <c r="C193" s="17">
        <v>5</v>
      </c>
      <c r="D193" s="17">
        <v>3</v>
      </c>
      <c r="E193" s="26" t="s">
        <v>78</v>
      </c>
      <c r="F193" s="19">
        <v>240</v>
      </c>
      <c r="G193" s="134">
        <f>'Приложение 3'!F191</f>
        <v>0</v>
      </c>
      <c r="H193" s="134">
        <f>'Приложение 3'!G191</f>
        <v>0</v>
      </c>
      <c r="I193" s="134">
        <f>'Приложение 3'!H191</f>
        <v>0</v>
      </c>
      <c r="J193" s="7"/>
    </row>
    <row r="194" spans="1:10" s="175" customFormat="1" ht="18.75" hidden="1" x14ac:dyDescent="0.2">
      <c r="A194" s="25" t="str">
        <f>'Приложение 3'!A192</f>
        <v>Озеленение</v>
      </c>
      <c r="B194" s="186" t="str">
        <f t="shared" si="4"/>
        <v>201</v>
      </c>
      <c r="C194" s="17">
        <v>5</v>
      </c>
      <c r="D194" s="17">
        <v>3</v>
      </c>
      <c r="E194" s="26" t="s">
        <v>80</v>
      </c>
      <c r="F194" s="19"/>
      <c r="G194" s="134">
        <f>'Приложение 3'!F192</f>
        <v>0</v>
      </c>
      <c r="H194" s="134">
        <f>'Приложение 3'!G192</f>
        <v>0</v>
      </c>
      <c r="I194" s="134">
        <f>'Приложение 3'!H192</f>
        <v>0</v>
      </c>
      <c r="J194" s="7"/>
    </row>
    <row r="195" spans="1:10" s="175" customFormat="1" ht="31.5" hidden="1" x14ac:dyDescent="0.2">
      <c r="A195" s="25" t="str">
        <f>'Приложение 3'!A193</f>
        <v>Закупка товаров, работ и услуг для  государственных (муниципальных) нужд</v>
      </c>
      <c r="B195" s="186" t="str">
        <f t="shared" si="4"/>
        <v>201</v>
      </c>
      <c r="C195" s="17">
        <v>5</v>
      </c>
      <c r="D195" s="17">
        <v>3</v>
      </c>
      <c r="E195" s="26" t="s">
        <v>80</v>
      </c>
      <c r="F195" s="19">
        <v>200</v>
      </c>
      <c r="G195" s="134">
        <f>'Приложение 3'!F193</f>
        <v>0</v>
      </c>
      <c r="H195" s="134">
        <f>'Приложение 3'!G193</f>
        <v>0</v>
      </c>
      <c r="I195" s="134">
        <f>'Приложение 3'!H193</f>
        <v>0</v>
      </c>
      <c r="J195" s="7"/>
    </row>
    <row r="196" spans="1:10" s="175" customFormat="1" ht="31.5" hidden="1" x14ac:dyDescent="0.2">
      <c r="A196" s="25" t="str">
        <f>'Приложение 3'!A194</f>
        <v>Иные закупки товаров, работ и услуг для обеспечения государственных (муниципальных) нужд</v>
      </c>
      <c r="B196" s="186" t="str">
        <f t="shared" si="4"/>
        <v>201</v>
      </c>
      <c r="C196" s="17">
        <v>5</v>
      </c>
      <c r="D196" s="17">
        <v>3</v>
      </c>
      <c r="E196" s="26" t="s">
        <v>80</v>
      </c>
      <c r="F196" s="19">
        <v>240</v>
      </c>
      <c r="G196" s="134">
        <f>'Приложение 3'!F194</f>
        <v>0</v>
      </c>
      <c r="H196" s="134">
        <f>'Приложение 3'!G194</f>
        <v>0</v>
      </c>
      <c r="I196" s="134">
        <f>'Приложение 3'!H194</f>
        <v>0</v>
      </c>
      <c r="J196" s="7"/>
    </row>
    <row r="197" spans="1:10" s="175" customFormat="1" ht="18.75" hidden="1" x14ac:dyDescent="0.2">
      <c r="A197" s="25" t="str">
        <f>'Приложение 3'!A195</f>
        <v>Организация и содержание мест захоронения</v>
      </c>
      <c r="B197" s="186" t="str">
        <f t="shared" si="4"/>
        <v>201</v>
      </c>
      <c r="C197" s="17">
        <v>5</v>
      </c>
      <c r="D197" s="17">
        <v>3</v>
      </c>
      <c r="E197" s="26" t="s">
        <v>82</v>
      </c>
      <c r="F197" s="19"/>
      <c r="G197" s="134">
        <f>'Приложение 3'!F195</f>
        <v>0</v>
      </c>
      <c r="H197" s="134">
        <f>'Приложение 3'!G195</f>
        <v>0</v>
      </c>
      <c r="I197" s="134">
        <f>'Приложение 3'!H195</f>
        <v>0</v>
      </c>
      <c r="J197" s="7"/>
    </row>
    <row r="198" spans="1:10" s="175" customFormat="1" ht="31.5" hidden="1" x14ac:dyDescent="0.2">
      <c r="A198" s="25" t="str">
        <f>'Приложение 3'!A196</f>
        <v>Закупка товаров, работ и услуг для  государственных (муниципальных) нужд</v>
      </c>
      <c r="B198" s="186" t="str">
        <f t="shared" si="4"/>
        <v>201</v>
      </c>
      <c r="C198" s="17">
        <v>5</v>
      </c>
      <c r="D198" s="17">
        <v>3</v>
      </c>
      <c r="E198" s="26" t="s">
        <v>82</v>
      </c>
      <c r="F198" s="19">
        <v>200</v>
      </c>
      <c r="G198" s="134">
        <f>'Приложение 3'!F196</f>
        <v>0</v>
      </c>
      <c r="H198" s="134">
        <f>'Приложение 3'!G196</f>
        <v>0</v>
      </c>
      <c r="I198" s="134">
        <f>'Приложение 3'!H196</f>
        <v>0</v>
      </c>
      <c r="J198" s="7"/>
    </row>
    <row r="199" spans="1:10" s="175" customFormat="1" ht="31.5" hidden="1" x14ac:dyDescent="0.2">
      <c r="A199" s="25" t="str">
        <f>'Приложение 3'!A197</f>
        <v>Иные закупки товаров, работ и услуг для обеспечения государственных (муниципальных) нужд</v>
      </c>
      <c r="B199" s="186" t="str">
        <f t="shared" si="4"/>
        <v>201</v>
      </c>
      <c r="C199" s="17">
        <v>5</v>
      </c>
      <c r="D199" s="17">
        <v>3</v>
      </c>
      <c r="E199" s="26" t="s">
        <v>82</v>
      </c>
      <c r="F199" s="19">
        <v>240</v>
      </c>
      <c r="G199" s="134">
        <f>'Приложение 3'!F197</f>
        <v>0</v>
      </c>
      <c r="H199" s="134">
        <f>'Приложение 3'!G197</f>
        <v>0</v>
      </c>
      <c r="I199" s="134">
        <f>'Приложение 3'!H197</f>
        <v>0</v>
      </c>
      <c r="J199" s="7"/>
    </row>
    <row r="200" spans="1:10" s="175" customFormat="1" ht="18.75" hidden="1" x14ac:dyDescent="0.2">
      <c r="A200" s="25" t="str">
        <f>'Приложение 3'!A198</f>
        <v>Прочие мероприятия по благоустройству территории поселения</v>
      </c>
      <c r="B200" s="186" t="str">
        <f t="shared" si="4"/>
        <v>201</v>
      </c>
      <c r="C200" s="17">
        <v>5</v>
      </c>
      <c r="D200" s="17">
        <v>3</v>
      </c>
      <c r="E200" s="26" t="s">
        <v>83</v>
      </c>
      <c r="F200" s="19"/>
      <c r="G200" s="134">
        <f>'Приложение 3'!F198</f>
        <v>0</v>
      </c>
      <c r="H200" s="134">
        <f>'Приложение 3'!G198</f>
        <v>0</v>
      </c>
      <c r="I200" s="134">
        <f>'Приложение 3'!H198</f>
        <v>0</v>
      </c>
      <c r="J200" s="7"/>
    </row>
    <row r="201" spans="1:10" s="175" customFormat="1" ht="31.5" hidden="1" x14ac:dyDescent="0.2">
      <c r="A201" s="25" t="str">
        <f>'Приложение 3'!A199</f>
        <v>Закупка товаров, работ и услуг для  государственных (муниципальных) нужд</v>
      </c>
      <c r="B201" s="186" t="str">
        <f t="shared" si="4"/>
        <v>201</v>
      </c>
      <c r="C201" s="17">
        <v>5</v>
      </c>
      <c r="D201" s="17">
        <v>3</v>
      </c>
      <c r="E201" s="26" t="s">
        <v>83</v>
      </c>
      <c r="F201" s="19">
        <v>200</v>
      </c>
      <c r="G201" s="134">
        <f>'Приложение 3'!F199</f>
        <v>0</v>
      </c>
      <c r="H201" s="134">
        <f>'Приложение 3'!G199</f>
        <v>0</v>
      </c>
      <c r="I201" s="134">
        <f>'Приложение 3'!H199</f>
        <v>0</v>
      </c>
      <c r="J201" s="7"/>
    </row>
    <row r="202" spans="1:10" s="175" customFormat="1" ht="31.5" hidden="1" x14ac:dyDescent="0.2">
      <c r="A202" s="25" t="str">
        <f>'Приложение 3'!A200</f>
        <v>Иные закупки товаров, работ и услуг для обеспечения государственных (муниципальных) нужд</v>
      </c>
      <c r="B202" s="186" t="str">
        <f t="shared" si="4"/>
        <v>201</v>
      </c>
      <c r="C202" s="17">
        <v>5</v>
      </c>
      <c r="D202" s="17">
        <v>3</v>
      </c>
      <c r="E202" s="26" t="s">
        <v>83</v>
      </c>
      <c r="F202" s="19">
        <v>240</v>
      </c>
      <c r="G202" s="134">
        <f>'Приложение 3'!F200</f>
        <v>0</v>
      </c>
      <c r="H202" s="134">
        <f>'Приложение 3'!G200</f>
        <v>0</v>
      </c>
      <c r="I202" s="134">
        <f>'Приложение 3'!H200</f>
        <v>0</v>
      </c>
      <c r="J202" s="7"/>
    </row>
    <row r="203" spans="1:10" s="175" customFormat="1" ht="31.5" hidden="1" x14ac:dyDescent="0.2">
      <c r="A203" s="25" t="str">
        <f>'Приложение 3'!A201</f>
        <v>Реализация мероприятий в рамках регионального проекта "Формирование комфортной городской среды"</v>
      </c>
      <c r="B203" s="186" t="str">
        <f t="shared" si="4"/>
        <v>201</v>
      </c>
      <c r="C203" s="17">
        <v>5</v>
      </c>
      <c r="D203" s="17">
        <v>3</v>
      </c>
      <c r="E203" s="26" t="s">
        <v>229</v>
      </c>
      <c r="F203" s="19"/>
      <c r="G203" s="134">
        <f>'Приложение 3'!F201</f>
        <v>0</v>
      </c>
      <c r="H203" s="134">
        <f>'Приложение 3'!G201</f>
        <v>0</v>
      </c>
      <c r="I203" s="134">
        <f>'Приложение 3'!H201</f>
        <v>0</v>
      </c>
      <c r="J203" s="7"/>
    </row>
    <row r="204" spans="1:10" s="175" customFormat="1" ht="31.5" hidden="1" x14ac:dyDescent="0.2">
      <c r="A204" s="25" t="str">
        <f>'Приложение 3'!A202</f>
        <v>Благоустройство общественных пространств</v>
      </c>
      <c r="B204" s="186" t="str">
        <f t="shared" si="4"/>
        <v>201</v>
      </c>
      <c r="C204" s="17">
        <v>5</v>
      </c>
      <c r="D204" s="17">
        <v>3</v>
      </c>
      <c r="E204" s="26" t="s">
        <v>230</v>
      </c>
      <c r="F204" s="19"/>
      <c r="G204" s="134">
        <f>'Приложение 3'!F202</f>
        <v>0</v>
      </c>
      <c r="H204" s="134">
        <f>'Приложение 3'!G202</f>
        <v>0</v>
      </c>
      <c r="I204" s="134">
        <f>'Приложение 3'!H202</f>
        <v>0</v>
      </c>
      <c r="J204" s="7"/>
    </row>
    <row r="205" spans="1:10" s="175" customFormat="1" ht="31.5" hidden="1" x14ac:dyDescent="0.2">
      <c r="A205" s="25" t="str">
        <f>'Приложение 3'!A203</f>
        <v>Закупка товаров, работ и услуг для  государственных (муниципальных) нужд</v>
      </c>
      <c r="B205" s="186" t="str">
        <f t="shared" si="4"/>
        <v>201</v>
      </c>
      <c r="C205" s="17">
        <v>5</v>
      </c>
      <c r="D205" s="17">
        <v>3</v>
      </c>
      <c r="E205" s="26" t="s">
        <v>230</v>
      </c>
      <c r="F205" s="19">
        <v>200</v>
      </c>
      <c r="G205" s="134">
        <f>'Приложение 3'!F203</f>
        <v>0</v>
      </c>
      <c r="H205" s="134">
        <f>'Приложение 3'!G203</f>
        <v>0</v>
      </c>
      <c r="I205" s="134">
        <f>'Приложение 3'!H203</f>
        <v>0</v>
      </c>
      <c r="J205" s="7"/>
    </row>
    <row r="206" spans="1:10" s="175" customFormat="1" ht="31.5" hidden="1" x14ac:dyDescent="0.2">
      <c r="A206" s="25" t="str">
        <f>'Приложение 3'!A204</f>
        <v>Иные закупки товаров, работ и услуг для обеспечения государственных (муниципальных) нужд</v>
      </c>
      <c r="B206" s="186" t="str">
        <f t="shared" si="4"/>
        <v>201</v>
      </c>
      <c r="C206" s="17">
        <v>5</v>
      </c>
      <c r="D206" s="17">
        <v>3</v>
      </c>
      <c r="E206" s="26" t="s">
        <v>230</v>
      </c>
      <c r="F206" s="19">
        <v>240</v>
      </c>
      <c r="G206" s="134">
        <f>'Приложение 3'!F204</f>
        <v>0</v>
      </c>
      <c r="H206" s="134">
        <f>'Приложение 3'!G204</f>
        <v>0</v>
      </c>
      <c r="I206" s="134">
        <f>'Приложение 3'!H204</f>
        <v>0</v>
      </c>
      <c r="J206" s="7"/>
    </row>
    <row r="207" spans="1:10" ht="18.75" hidden="1" x14ac:dyDescent="0.2">
      <c r="A207" s="32" t="str">
        <f>'Приложение 3'!A205</f>
        <v>Молодежная политика и оздоровление детей</v>
      </c>
      <c r="B207" s="184" t="str">
        <f t="shared" si="4"/>
        <v>201</v>
      </c>
      <c r="C207" s="34">
        <v>7</v>
      </c>
      <c r="D207" s="34">
        <v>7</v>
      </c>
      <c r="E207" s="26"/>
      <c r="F207" s="19"/>
      <c r="G207" s="146">
        <f>'Приложение 3'!F205</f>
        <v>0</v>
      </c>
      <c r="H207" s="146">
        <f>'Приложение 3'!G205</f>
        <v>0</v>
      </c>
      <c r="I207" s="146">
        <f>'Приложение 3'!H205</f>
        <v>0</v>
      </c>
      <c r="J207" s="7"/>
    </row>
    <row r="208" spans="1:10" ht="31.5" hidden="1" x14ac:dyDescent="0.2">
      <c r="A208" s="32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208" s="184" t="str">
        <f t="shared" si="4"/>
        <v>201</v>
      </c>
      <c r="C208" s="13">
        <v>7</v>
      </c>
      <c r="D208" s="13">
        <v>7</v>
      </c>
      <c r="E208" s="33" t="s">
        <v>85</v>
      </c>
      <c r="F208" s="15"/>
      <c r="G208" s="146">
        <f>'Приложение 3'!F206</f>
        <v>0</v>
      </c>
      <c r="H208" s="146">
        <f>'Приложение 3'!G206</f>
        <v>0</v>
      </c>
      <c r="I208" s="146">
        <f>'Приложение 3'!H206</f>
        <v>0</v>
      </c>
      <c r="J208" s="7"/>
    </row>
    <row r="209" spans="1:10" s="175" customFormat="1" ht="31.5" hidden="1" x14ac:dyDescent="0.2">
      <c r="A209" s="25" t="str">
        <f>'Приложение 3'!A207</f>
        <v>Мероприятия по развитию молодежной политики и оздоровление детей</v>
      </c>
      <c r="B209" s="186" t="str">
        <f t="shared" si="4"/>
        <v>201</v>
      </c>
      <c r="C209" s="17">
        <v>7</v>
      </c>
      <c r="D209" s="17">
        <v>7</v>
      </c>
      <c r="E209" s="26" t="s">
        <v>86</v>
      </c>
      <c r="F209" s="19"/>
      <c r="G209" s="134">
        <f>'Приложение 3'!F207</f>
        <v>0</v>
      </c>
      <c r="H209" s="134">
        <f>'Приложение 3'!G207</f>
        <v>0</v>
      </c>
      <c r="I209" s="134">
        <f>'Приложение 3'!H207</f>
        <v>0</v>
      </c>
      <c r="J209" s="7"/>
    </row>
    <row r="210" spans="1:10" s="175" customFormat="1" ht="31.5" hidden="1" x14ac:dyDescent="0.2">
      <c r="A210" s="25" t="str">
        <f>'Приложение 3'!A208</f>
        <v>Закупка товаров, работ и услуг для  государственных (муниципальных) нужд</v>
      </c>
      <c r="B210" s="186" t="str">
        <f t="shared" ref="B210:B273" si="5">B209</f>
        <v>201</v>
      </c>
      <c r="C210" s="17">
        <v>7</v>
      </c>
      <c r="D210" s="17">
        <v>7</v>
      </c>
      <c r="E210" s="26" t="s">
        <v>86</v>
      </c>
      <c r="F210" s="19">
        <v>200</v>
      </c>
      <c r="G210" s="134">
        <f>'Приложение 3'!F208</f>
        <v>0</v>
      </c>
      <c r="H210" s="134">
        <f>'Приложение 3'!G208</f>
        <v>0</v>
      </c>
      <c r="I210" s="134">
        <f>'Приложение 3'!H208</f>
        <v>0</v>
      </c>
      <c r="J210" s="7"/>
    </row>
    <row r="211" spans="1:10" s="175" customFormat="1" ht="31.5" hidden="1" x14ac:dyDescent="0.2">
      <c r="A211" s="25" t="str">
        <f>'Приложение 3'!A209</f>
        <v>Иные закупки товаров, работ и услуг для обеспечения государственных (муниципальных) нужд</v>
      </c>
      <c r="B211" s="186" t="str">
        <f t="shared" si="5"/>
        <v>201</v>
      </c>
      <c r="C211" s="17">
        <v>7</v>
      </c>
      <c r="D211" s="17">
        <v>7</v>
      </c>
      <c r="E211" s="26" t="s">
        <v>86</v>
      </c>
      <c r="F211" s="19">
        <v>240</v>
      </c>
      <c r="G211" s="134">
        <f>'Приложение 3'!F209</f>
        <v>0</v>
      </c>
      <c r="H211" s="134">
        <f>'Приложение 3'!G209</f>
        <v>0</v>
      </c>
      <c r="I211" s="134">
        <f>'Приложение 3'!H209</f>
        <v>0</v>
      </c>
      <c r="J211" s="7"/>
    </row>
    <row r="212" spans="1:10" ht="18.75" hidden="1" x14ac:dyDescent="0.2">
      <c r="A212" s="32" t="str">
        <f>'Приложение 3'!A210</f>
        <v>Непрограммные направления бюджета</v>
      </c>
      <c r="B212" s="184" t="str">
        <f t="shared" si="5"/>
        <v>201</v>
      </c>
      <c r="C212" s="13">
        <v>7</v>
      </c>
      <c r="D212" s="13">
        <v>7</v>
      </c>
      <c r="E212" s="33" t="s">
        <v>10</v>
      </c>
      <c r="F212" s="15"/>
      <c r="G212" s="146">
        <f>'Приложение 3'!F210</f>
        <v>0</v>
      </c>
      <c r="H212" s="146">
        <f>'Приложение 3'!G210</f>
        <v>0</v>
      </c>
      <c r="I212" s="146">
        <f>'Приложение 3'!H210</f>
        <v>0</v>
      </c>
      <c r="J212" s="7"/>
    </row>
    <row r="213" spans="1:10" s="175" customFormat="1" ht="31.5" hidden="1" x14ac:dyDescent="0.2">
      <c r="A213" s="25" t="str">
        <f>'Приложение 3'!A211</f>
        <v>Мероприятия по развитию молодежной политики и оздоровление детей</v>
      </c>
      <c r="B213" s="186" t="str">
        <f t="shared" si="5"/>
        <v>201</v>
      </c>
      <c r="C213" s="17">
        <v>7</v>
      </c>
      <c r="D213" s="17">
        <v>7</v>
      </c>
      <c r="E213" s="26" t="s">
        <v>88</v>
      </c>
      <c r="F213" s="19"/>
      <c r="G213" s="134">
        <f>'Приложение 3'!F211</f>
        <v>0</v>
      </c>
      <c r="H213" s="134">
        <f>'Приложение 3'!G211</f>
        <v>0</v>
      </c>
      <c r="I213" s="134">
        <f>'Приложение 3'!H211</f>
        <v>0</v>
      </c>
      <c r="J213" s="7"/>
    </row>
    <row r="214" spans="1:10" s="175" customFormat="1" ht="31.5" hidden="1" x14ac:dyDescent="0.2">
      <c r="A214" s="25" t="str">
        <f>'Приложение 3'!A212</f>
        <v>Закупка товаров, работ и услуг для  государственных (муниципальных) нужд</v>
      </c>
      <c r="B214" s="186" t="str">
        <f t="shared" si="5"/>
        <v>201</v>
      </c>
      <c r="C214" s="17">
        <v>7</v>
      </c>
      <c r="D214" s="17">
        <v>7</v>
      </c>
      <c r="E214" s="26" t="s">
        <v>88</v>
      </c>
      <c r="F214" s="19">
        <v>200</v>
      </c>
      <c r="G214" s="134">
        <f>'Приложение 3'!F212</f>
        <v>0</v>
      </c>
      <c r="H214" s="134">
        <f>'Приложение 3'!G212</f>
        <v>0</v>
      </c>
      <c r="I214" s="134">
        <f>'Приложение 3'!H212</f>
        <v>0</v>
      </c>
      <c r="J214" s="7"/>
    </row>
    <row r="215" spans="1:10" s="175" customFormat="1" ht="31.5" hidden="1" x14ac:dyDescent="0.2">
      <c r="A215" s="25" t="str">
        <f>'Приложение 3'!A213</f>
        <v>Иные закупки товаров, работ и услуг для обеспечения государственных (муниципальных) нужд</v>
      </c>
      <c r="B215" s="186" t="str">
        <f t="shared" si="5"/>
        <v>201</v>
      </c>
      <c r="C215" s="17">
        <v>7</v>
      </c>
      <c r="D215" s="17">
        <v>7</v>
      </c>
      <c r="E215" s="26" t="s">
        <v>88</v>
      </c>
      <c r="F215" s="19">
        <v>240</v>
      </c>
      <c r="G215" s="134">
        <f>'Приложение 3'!F213</f>
        <v>0</v>
      </c>
      <c r="H215" s="134">
        <f>'Приложение 3'!G213</f>
        <v>0</v>
      </c>
      <c r="I215" s="134">
        <f>'Приложение 3'!H213</f>
        <v>0</v>
      </c>
      <c r="J215" s="7"/>
    </row>
    <row r="216" spans="1:10" ht="18.75" x14ac:dyDescent="0.2">
      <c r="A216" s="32" t="str">
        <f>'Приложение 3'!A214</f>
        <v>Культура, кинематография</v>
      </c>
      <c r="B216" s="184" t="str">
        <f t="shared" si="5"/>
        <v>201</v>
      </c>
      <c r="C216" s="34">
        <v>8</v>
      </c>
      <c r="D216" s="34" t="s">
        <v>7</v>
      </c>
      <c r="E216" s="45" t="s">
        <v>7</v>
      </c>
      <c r="F216" s="37" t="s">
        <v>7</v>
      </c>
      <c r="G216" s="146">
        <f>'Приложение 3'!F214</f>
        <v>6192.9</v>
      </c>
      <c r="H216" s="146">
        <f>'Приложение 3'!G214</f>
        <v>3639.6</v>
      </c>
      <c r="I216" s="146">
        <f>'Приложение 3'!H214</f>
        <v>3872.9</v>
      </c>
      <c r="J216" s="7"/>
    </row>
    <row r="217" spans="1:10" ht="18.75" x14ac:dyDescent="0.2">
      <c r="A217" s="32" t="str">
        <f>'Приложение 3'!A215</f>
        <v>Культура</v>
      </c>
      <c r="B217" s="184" t="str">
        <f t="shared" si="5"/>
        <v>201</v>
      </c>
      <c r="C217" s="34">
        <v>8</v>
      </c>
      <c r="D217" s="34">
        <v>1</v>
      </c>
      <c r="E217" s="45" t="s">
        <v>7</v>
      </c>
      <c r="F217" s="37" t="s">
        <v>7</v>
      </c>
      <c r="G217" s="146">
        <f>'Приложение 3'!F215</f>
        <v>6192.9</v>
      </c>
      <c r="H217" s="146">
        <f>'Приложение 3'!G215</f>
        <v>3639.6</v>
      </c>
      <c r="I217" s="146">
        <f>'Приложение 3'!H215</f>
        <v>3872.9</v>
      </c>
      <c r="J217" s="7"/>
    </row>
    <row r="218" spans="1:10" ht="47.25" x14ac:dyDescent="0.2">
      <c r="A218" s="32" t="str">
        <f>'Приложение 3'!A216</f>
        <v xml:space="preserve">Муниципальная программа "Сохранение и развитие культуры на территории  Верх-Коенского сельсовета"
</v>
      </c>
      <c r="B218" s="184" t="str">
        <f t="shared" si="5"/>
        <v>201</v>
      </c>
      <c r="C218" s="13">
        <v>8</v>
      </c>
      <c r="D218" s="13">
        <v>1</v>
      </c>
      <c r="E218" s="33" t="s">
        <v>91</v>
      </c>
      <c r="F218" s="15" t="s">
        <v>7</v>
      </c>
      <c r="G218" s="146">
        <f>'Приложение 3'!F216</f>
        <v>6192.9</v>
      </c>
      <c r="H218" s="146">
        <f>'Приложение 3'!G216</f>
        <v>3639.6</v>
      </c>
      <c r="I218" s="146">
        <f>'Приложение 3'!H216</f>
        <v>3872.9</v>
      </c>
      <c r="J218" s="7"/>
    </row>
    <row r="219" spans="1:10" s="175" customFormat="1" ht="47.25" hidden="1" x14ac:dyDescent="0.2">
      <c r="A219" s="25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9" s="186" t="str">
        <f t="shared" si="5"/>
        <v>201</v>
      </c>
      <c r="C219" s="17">
        <v>8</v>
      </c>
      <c r="D219" s="17">
        <v>1</v>
      </c>
      <c r="E219" s="26" t="s">
        <v>92</v>
      </c>
      <c r="F219" s="19"/>
      <c r="G219" s="134">
        <f>'Приложение 3'!F217</f>
        <v>0</v>
      </c>
      <c r="H219" s="134">
        <f>'Приложение 3'!G217</f>
        <v>0</v>
      </c>
      <c r="I219" s="134">
        <f>'Приложение 3'!H217</f>
        <v>0</v>
      </c>
      <c r="J219" s="7"/>
    </row>
    <row r="220" spans="1:10" s="175" customFormat="1" ht="31.5" hidden="1" x14ac:dyDescent="0.2">
      <c r="A220" s="25" t="str">
        <f>'Приложение 3'!A218</f>
        <v>Закупка товаров, работ и услуг для  государственных (муниципальных) нужд</v>
      </c>
      <c r="B220" s="186" t="str">
        <f t="shared" si="5"/>
        <v>201</v>
      </c>
      <c r="C220" s="17">
        <v>8</v>
      </c>
      <c r="D220" s="17">
        <v>1</v>
      </c>
      <c r="E220" s="26" t="s">
        <v>92</v>
      </c>
      <c r="F220" s="19">
        <v>200</v>
      </c>
      <c r="G220" s="134">
        <f>'Приложение 3'!F218</f>
        <v>0</v>
      </c>
      <c r="H220" s="134">
        <f>'Приложение 3'!G218</f>
        <v>0</v>
      </c>
      <c r="I220" s="134">
        <f>'Приложение 3'!H218</f>
        <v>0</v>
      </c>
      <c r="J220" s="7"/>
    </row>
    <row r="221" spans="1:10" s="175" customFormat="1" ht="31.5" hidden="1" x14ac:dyDescent="0.2">
      <c r="A221" s="25" t="str">
        <f>'Приложение 3'!A219</f>
        <v>Иные закупки товаров, работ и услуг для обеспечения государственных (муниципальных) нужд</v>
      </c>
      <c r="B221" s="186" t="str">
        <f t="shared" si="5"/>
        <v>201</v>
      </c>
      <c r="C221" s="17">
        <v>8</v>
      </c>
      <c r="D221" s="17">
        <v>1</v>
      </c>
      <c r="E221" s="26" t="s">
        <v>92</v>
      </c>
      <c r="F221" s="19">
        <v>240</v>
      </c>
      <c r="G221" s="134">
        <f>'Приложение 3'!F219</f>
        <v>0</v>
      </c>
      <c r="H221" s="134">
        <f>'Приложение 3'!G219</f>
        <v>0</v>
      </c>
      <c r="I221" s="134">
        <f>'Приложение 3'!H219</f>
        <v>0</v>
      </c>
      <c r="J221" s="7"/>
    </row>
    <row r="222" spans="1:10" s="175" customFormat="1" ht="31.5" x14ac:dyDescent="0.2">
      <c r="A222" s="25" t="str">
        <f>'Приложение 3'!A220</f>
        <v>Мероприятия  "Сохранение и развитие культуры" на территории поселения</v>
      </c>
      <c r="B222" s="186" t="str">
        <f t="shared" si="5"/>
        <v>201</v>
      </c>
      <c r="C222" s="17">
        <v>8</v>
      </c>
      <c r="D222" s="17">
        <v>1</v>
      </c>
      <c r="E222" s="26" t="s">
        <v>93</v>
      </c>
      <c r="F222" s="19"/>
      <c r="G222" s="134">
        <f>'Приложение 3'!F220</f>
        <v>3979.4999999999995</v>
      </c>
      <c r="H222" s="134">
        <f>'Приложение 3'!G220</f>
        <v>3639.6</v>
      </c>
      <c r="I222" s="134">
        <f>'Приложение 3'!H220</f>
        <v>3872.9</v>
      </c>
      <c r="J222" s="7"/>
    </row>
    <row r="223" spans="1:10" s="175" customFormat="1" ht="63" x14ac:dyDescent="0.2">
      <c r="A223" s="25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3" s="186" t="str">
        <f t="shared" si="5"/>
        <v>201</v>
      </c>
      <c r="C223" s="17">
        <v>8</v>
      </c>
      <c r="D223" s="17">
        <v>1</v>
      </c>
      <c r="E223" s="26" t="s">
        <v>93</v>
      </c>
      <c r="F223" s="19">
        <v>100</v>
      </c>
      <c r="G223" s="134">
        <f>'Приложение 3'!F221</f>
        <v>2460.1</v>
      </c>
      <c r="H223" s="134">
        <f>'Приложение 3'!G221</f>
        <v>3639.6</v>
      </c>
      <c r="I223" s="134">
        <f>'Приложение 3'!H221</f>
        <v>3872.9</v>
      </c>
      <c r="J223" s="7"/>
    </row>
    <row r="224" spans="1:10" s="175" customFormat="1" ht="18.75" x14ac:dyDescent="0.2">
      <c r="A224" s="25" t="str">
        <f>'Приложение 3'!A222</f>
        <v>Расходы на выплаты персоналу казенных учреждений</v>
      </c>
      <c r="B224" s="186" t="str">
        <f t="shared" si="5"/>
        <v>201</v>
      </c>
      <c r="C224" s="17">
        <v>8</v>
      </c>
      <c r="D224" s="17">
        <v>1</v>
      </c>
      <c r="E224" s="26" t="s">
        <v>93</v>
      </c>
      <c r="F224" s="19">
        <v>110</v>
      </c>
      <c r="G224" s="134">
        <f>'Приложение 3'!F222</f>
        <v>2460.1</v>
      </c>
      <c r="H224" s="134">
        <f>'Приложение 3'!G222</f>
        <v>3639.6</v>
      </c>
      <c r="I224" s="134">
        <f>'Приложение 3'!H222</f>
        <v>3872.9</v>
      </c>
      <c r="J224" s="7"/>
    </row>
    <row r="225" spans="1:10" s="175" customFormat="1" ht="31.5" x14ac:dyDescent="0.2">
      <c r="A225" s="25" t="str">
        <f>'Приложение 3'!A223</f>
        <v>Закупка товаров, работ и услуг для  государственных (муниципальных) нужд</v>
      </c>
      <c r="B225" s="186" t="str">
        <f t="shared" si="5"/>
        <v>201</v>
      </c>
      <c r="C225" s="17">
        <v>8</v>
      </c>
      <c r="D225" s="17">
        <v>1</v>
      </c>
      <c r="E225" s="26" t="s">
        <v>93</v>
      </c>
      <c r="F225" s="19">
        <v>200</v>
      </c>
      <c r="G225" s="134">
        <f>'Приложение 3'!F223</f>
        <v>1482.3</v>
      </c>
      <c r="H225" s="134">
        <f>'Приложение 3'!G223</f>
        <v>0</v>
      </c>
      <c r="I225" s="134">
        <f>'Приложение 3'!H223</f>
        <v>0</v>
      </c>
      <c r="J225" s="7"/>
    </row>
    <row r="226" spans="1:10" s="175" customFormat="1" ht="31.5" x14ac:dyDescent="0.2">
      <c r="A226" s="25" t="str">
        <f>'Приложение 3'!A224</f>
        <v>Иные закупки товаров, работ и услуг для обеспечения государственных (муниципальных) нужд</v>
      </c>
      <c r="B226" s="186" t="str">
        <f t="shared" si="5"/>
        <v>201</v>
      </c>
      <c r="C226" s="17">
        <v>8</v>
      </c>
      <c r="D226" s="17">
        <v>1</v>
      </c>
      <c r="E226" s="26" t="s">
        <v>93</v>
      </c>
      <c r="F226" s="19">
        <v>240</v>
      </c>
      <c r="G226" s="134">
        <f>'Приложение 3'!F224</f>
        <v>1482.3</v>
      </c>
      <c r="H226" s="134">
        <f>'Приложение 3'!G224</f>
        <v>0</v>
      </c>
      <c r="I226" s="134">
        <f>'Приложение 3'!H224</f>
        <v>0</v>
      </c>
      <c r="J226" s="7"/>
    </row>
    <row r="227" spans="1:10" s="175" customFormat="1" ht="31.5" hidden="1" customHeight="1" x14ac:dyDescent="0.2">
      <c r="A227" s="25" t="str">
        <f>'Приложение 3'!A225</f>
        <v>Предоставление субсидий бюджетным, автономным учреждениям и иным некоммерческим организациям</v>
      </c>
      <c r="B227" s="186" t="str">
        <f t="shared" si="5"/>
        <v>201</v>
      </c>
      <c r="C227" s="17">
        <v>8</v>
      </c>
      <c r="D227" s="17">
        <v>1</v>
      </c>
      <c r="E227" s="26" t="s">
        <v>93</v>
      </c>
      <c r="F227" s="19">
        <v>600</v>
      </c>
      <c r="G227" s="134">
        <f>'Приложение 3'!F225</f>
        <v>0</v>
      </c>
      <c r="H227" s="134">
        <f>'Приложение 3'!G225</f>
        <v>0</v>
      </c>
      <c r="I227" s="134">
        <f>'Приложение 3'!H225</f>
        <v>0</v>
      </c>
      <c r="J227" s="7"/>
    </row>
    <row r="228" spans="1:10" s="175" customFormat="1" ht="18.75" hidden="1" x14ac:dyDescent="0.2">
      <c r="A228" s="25" t="str">
        <f>'Приложение 3'!A226</f>
        <v>Субсидии бюджетным учреждениям</v>
      </c>
      <c r="B228" s="186" t="str">
        <f t="shared" si="5"/>
        <v>201</v>
      </c>
      <c r="C228" s="17">
        <v>8</v>
      </c>
      <c r="D228" s="17">
        <v>1</v>
      </c>
      <c r="E228" s="26" t="s">
        <v>93</v>
      </c>
      <c r="F228" s="19">
        <v>610</v>
      </c>
      <c r="G228" s="134">
        <f>'Приложение 3'!F226</f>
        <v>0</v>
      </c>
      <c r="H228" s="134">
        <f>'Приложение 3'!G226</f>
        <v>0</v>
      </c>
      <c r="I228" s="134">
        <f>'Приложение 3'!H226</f>
        <v>0</v>
      </c>
      <c r="J228" s="7"/>
    </row>
    <row r="229" spans="1:10" s="175" customFormat="1" ht="18.75" x14ac:dyDescent="0.2">
      <c r="A229" s="25" t="str">
        <f>'Приложение 3'!A227</f>
        <v>Иные бюджетные ассигнования</v>
      </c>
      <c r="B229" s="186" t="str">
        <f t="shared" si="5"/>
        <v>201</v>
      </c>
      <c r="C229" s="17">
        <v>8</v>
      </c>
      <c r="D229" s="17">
        <v>1</v>
      </c>
      <c r="E229" s="26" t="s">
        <v>93</v>
      </c>
      <c r="F229" s="19">
        <v>800</v>
      </c>
      <c r="G229" s="134">
        <f>'Приложение 3'!F227</f>
        <v>37.1</v>
      </c>
      <c r="H229" s="134">
        <f>'Приложение 3'!G227</f>
        <v>0</v>
      </c>
      <c r="I229" s="134">
        <f>'Приложение 3'!H227</f>
        <v>0</v>
      </c>
      <c r="J229" s="7"/>
    </row>
    <row r="230" spans="1:10" s="175" customFormat="1" ht="18.75" x14ac:dyDescent="0.2">
      <c r="A230" s="25" t="str">
        <f>'Приложение 3'!A228</f>
        <v xml:space="preserve">Уплата налогов, сборов и иных платежей </v>
      </c>
      <c r="B230" s="186" t="str">
        <f t="shared" si="5"/>
        <v>201</v>
      </c>
      <c r="C230" s="17">
        <v>8</v>
      </c>
      <c r="D230" s="17">
        <v>1</v>
      </c>
      <c r="E230" s="26" t="s">
        <v>93</v>
      </c>
      <c r="F230" s="19">
        <v>850</v>
      </c>
      <c r="G230" s="134">
        <f>'Приложение 3'!F228</f>
        <v>37.1</v>
      </c>
      <c r="H230" s="134">
        <f>'Приложение 3'!G228</f>
        <v>0</v>
      </c>
      <c r="I230" s="134">
        <f>'Приложение 3'!H228</f>
        <v>0</v>
      </c>
      <c r="J230" s="7"/>
    </row>
    <row r="231" spans="1:10" s="175" customFormat="1" ht="31.5" hidden="1" x14ac:dyDescent="0.2">
      <c r="A231" s="25" t="str">
        <f>'Приложение 3'!A229</f>
        <v>Реализация социально значимых проектов в сфере развития общественной инфраструктуры</v>
      </c>
      <c r="B231" s="186" t="str">
        <f t="shared" si="5"/>
        <v>201</v>
      </c>
      <c r="C231" s="17">
        <v>8</v>
      </c>
      <c r="D231" s="17">
        <v>1</v>
      </c>
      <c r="E231" s="26" t="s">
        <v>239</v>
      </c>
      <c r="F231" s="19"/>
      <c r="G231" s="134">
        <f>'Приложение 3'!F229</f>
        <v>0</v>
      </c>
      <c r="H231" s="134">
        <f>'Приложение 3'!G229</f>
        <v>0</v>
      </c>
      <c r="I231" s="134">
        <f>'Приложение 3'!H229</f>
        <v>0</v>
      </c>
      <c r="J231" s="7"/>
    </row>
    <row r="232" spans="1:10" s="175" customFormat="1" ht="31.5" hidden="1" x14ac:dyDescent="0.2">
      <c r="A232" s="25" t="str">
        <f>'Приложение 3'!A230</f>
        <v>Закупка товаров, работ и услуг для  государственных (муниципальных) нужд</v>
      </c>
      <c r="B232" s="186" t="str">
        <f t="shared" si="5"/>
        <v>201</v>
      </c>
      <c r="C232" s="17">
        <v>8</v>
      </c>
      <c r="D232" s="17">
        <v>1</v>
      </c>
      <c r="E232" s="26" t="s">
        <v>239</v>
      </c>
      <c r="F232" s="19">
        <v>200</v>
      </c>
      <c r="G232" s="134">
        <f>'Приложение 3'!F230</f>
        <v>0</v>
      </c>
      <c r="H232" s="134">
        <f>'Приложение 3'!G230</f>
        <v>0</v>
      </c>
      <c r="I232" s="134">
        <f>'Приложение 3'!H230</f>
        <v>0</v>
      </c>
      <c r="J232" s="7"/>
    </row>
    <row r="233" spans="1:10" s="175" customFormat="1" ht="31.5" hidden="1" x14ac:dyDescent="0.2">
      <c r="A233" s="25" t="str">
        <f>'Приложение 3'!A231</f>
        <v>Иные закупки товаров, работ и услуг для обеспечения государственных (муниципальных) нужд</v>
      </c>
      <c r="B233" s="186" t="str">
        <f t="shared" si="5"/>
        <v>201</v>
      </c>
      <c r="C233" s="17">
        <v>8</v>
      </c>
      <c r="D233" s="17">
        <v>1</v>
      </c>
      <c r="E233" s="26" t="s">
        <v>239</v>
      </c>
      <c r="F233" s="19">
        <v>240</v>
      </c>
      <c r="G233" s="134">
        <f>'Приложение 3'!F231</f>
        <v>0</v>
      </c>
      <c r="H233" s="134">
        <f>'Приложение 3'!G231</f>
        <v>0</v>
      </c>
      <c r="I233" s="134">
        <f>'Приложение 3'!H231</f>
        <v>0</v>
      </c>
      <c r="J233" s="7"/>
    </row>
    <row r="234" spans="1:10" s="175" customFormat="1" ht="15.75" x14ac:dyDescent="0.2">
      <c r="A234" s="25" t="str">
        <f>'Приложение 3'!A232</f>
        <v>Обеспечение сбалансированности местных бюджетов</v>
      </c>
      <c r="B234" s="186" t="str">
        <f t="shared" si="5"/>
        <v>201</v>
      </c>
      <c r="C234" s="17">
        <v>8</v>
      </c>
      <c r="D234" s="17">
        <v>1</v>
      </c>
      <c r="E234" s="26" t="s">
        <v>95</v>
      </c>
      <c r="F234" s="19"/>
      <c r="G234" s="134">
        <f>'Приложение 3'!F232</f>
        <v>2213.4</v>
      </c>
      <c r="H234" s="134">
        <f>'Приложение 3'!G232</f>
        <v>0</v>
      </c>
      <c r="I234" s="134">
        <f>'Приложение 3'!H232</f>
        <v>0</v>
      </c>
      <c r="J234" s="189"/>
    </row>
    <row r="235" spans="1:10" s="175" customFormat="1" ht="63" x14ac:dyDescent="0.2">
      <c r="A235" s="25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5" s="186" t="str">
        <f t="shared" si="5"/>
        <v>201</v>
      </c>
      <c r="C235" s="17">
        <v>8</v>
      </c>
      <c r="D235" s="17">
        <v>1</v>
      </c>
      <c r="E235" s="26" t="s">
        <v>95</v>
      </c>
      <c r="F235" s="19">
        <v>100</v>
      </c>
      <c r="G235" s="134">
        <f>'Приложение 3'!F233</f>
        <v>2213.4</v>
      </c>
      <c r="H235" s="134">
        <f>'Приложение 3'!G233</f>
        <v>0</v>
      </c>
      <c r="I235" s="134">
        <f>'Приложение 3'!H233</f>
        <v>0</v>
      </c>
      <c r="J235" s="189"/>
    </row>
    <row r="236" spans="1:10" s="175" customFormat="1" ht="15.75" x14ac:dyDescent="0.2">
      <c r="A236" s="25" t="str">
        <f>'Приложение 3'!A234</f>
        <v>Расходы на выплаты персоналу казенных учреждений</v>
      </c>
      <c r="B236" s="186" t="str">
        <f t="shared" si="5"/>
        <v>201</v>
      </c>
      <c r="C236" s="17">
        <v>8</v>
      </c>
      <c r="D236" s="17">
        <v>1</v>
      </c>
      <c r="E236" s="26" t="s">
        <v>95</v>
      </c>
      <c r="F236" s="19">
        <v>110</v>
      </c>
      <c r="G236" s="134">
        <f>'Приложение 3'!F234</f>
        <v>2213.4</v>
      </c>
      <c r="H236" s="134">
        <f>'Приложение 3'!G234</f>
        <v>0</v>
      </c>
      <c r="I236" s="134">
        <f>'Приложение 3'!H234</f>
        <v>0</v>
      </c>
      <c r="J236" s="189"/>
    </row>
    <row r="237" spans="1:10" s="175" customFormat="1" ht="31.5" hidden="1" x14ac:dyDescent="0.2">
      <c r="A237" s="25" t="str">
        <f>'Приложение 3'!A235</f>
        <v>Закупка товаров, работ и услуг для государственных (муниципальных) нужд</v>
      </c>
      <c r="B237" s="186" t="str">
        <f t="shared" si="5"/>
        <v>201</v>
      </c>
      <c r="C237" s="17">
        <v>8</v>
      </c>
      <c r="D237" s="17">
        <v>1</v>
      </c>
      <c r="E237" s="26" t="s">
        <v>95</v>
      </c>
      <c r="F237" s="19">
        <v>200</v>
      </c>
      <c r="G237" s="134">
        <f>'Приложение 3'!F235</f>
        <v>0</v>
      </c>
      <c r="H237" s="134">
        <f>'Приложение 3'!G235</f>
        <v>0</v>
      </c>
      <c r="I237" s="134">
        <f>'Приложение 3'!H235</f>
        <v>0</v>
      </c>
      <c r="J237" s="189"/>
    </row>
    <row r="238" spans="1:10" s="175" customFormat="1" ht="31.5" hidden="1" x14ac:dyDescent="0.2">
      <c r="A238" s="25" t="str">
        <f>'Приложение 3'!A236</f>
        <v>Иные закупки товаров, работ и услуг для обеспечения государственных (муниципальных) нужд</v>
      </c>
      <c r="B238" s="186" t="str">
        <f t="shared" si="5"/>
        <v>201</v>
      </c>
      <c r="C238" s="17">
        <v>8</v>
      </c>
      <c r="D238" s="17">
        <v>1</v>
      </c>
      <c r="E238" s="26" t="s">
        <v>95</v>
      </c>
      <c r="F238" s="19">
        <v>240</v>
      </c>
      <c r="G238" s="134">
        <f>'Приложение 3'!F236</f>
        <v>0</v>
      </c>
      <c r="H238" s="134">
        <f>'Приложение 3'!G236</f>
        <v>0</v>
      </c>
      <c r="I238" s="134">
        <f>'Приложение 3'!H236</f>
        <v>0</v>
      </c>
      <c r="J238" s="189"/>
    </row>
    <row r="239" spans="1:10" s="175" customFormat="1" ht="31.5" hidden="1" x14ac:dyDescent="0.2">
      <c r="A239" s="25" t="str">
        <f>'Приложение 3'!A237</f>
        <v>Предоставление субсидий бюджетным, автономным учреждениям и иным некоммерческим организациям</v>
      </c>
      <c r="B239" s="186" t="str">
        <f t="shared" si="5"/>
        <v>201</v>
      </c>
      <c r="C239" s="17">
        <v>8</v>
      </c>
      <c r="D239" s="17">
        <v>1</v>
      </c>
      <c r="E239" s="26" t="s">
        <v>95</v>
      </c>
      <c r="F239" s="19">
        <v>600</v>
      </c>
      <c r="G239" s="134">
        <f>'Приложение 3'!F237</f>
        <v>0</v>
      </c>
      <c r="H239" s="134">
        <f>'Приложение 3'!G237</f>
        <v>0</v>
      </c>
      <c r="I239" s="134">
        <f>'Приложение 3'!H237</f>
        <v>0</v>
      </c>
      <c r="J239" s="189"/>
    </row>
    <row r="240" spans="1:10" s="175" customFormat="1" ht="15.75" hidden="1" x14ac:dyDescent="0.2">
      <c r="A240" s="25" t="str">
        <f>'Приложение 3'!A238</f>
        <v>Субсидии бюджетным учреждениям</v>
      </c>
      <c r="B240" s="186" t="str">
        <f t="shared" si="5"/>
        <v>201</v>
      </c>
      <c r="C240" s="17">
        <v>8</v>
      </c>
      <c r="D240" s="17">
        <v>1</v>
      </c>
      <c r="E240" s="26" t="s">
        <v>95</v>
      </c>
      <c r="F240" s="19">
        <v>610</v>
      </c>
      <c r="G240" s="134">
        <f>'Приложение 3'!F238</f>
        <v>0</v>
      </c>
      <c r="H240" s="134">
        <f>'Приложение 3'!G238</f>
        <v>0</v>
      </c>
      <c r="I240" s="134">
        <f>'Приложение 3'!H238</f>
        <v>0</v>
      </c>
    </row>
    <row r="241" spans="1:9" s="175" customFormat="1" ht="15.75" hidden="1" x14ac:dyDescent="0.2">
      <c r="A241" s="25" t="str">
        <f>'Приложение 3'!A239</f>
        <v>Установка мемориальных знаков на воинских захоронениях</v>
      </c>
      <c r="B241" s="186" t="str">
        <f t="shared" si="5"/>
        <v>201</v>
      </c>
      <c r="C241" s="17">
        <v>8</v>
      </c>
      <c r="D241" s="17">
        <v>1</v>
      </c>
      <c r="E241" s="179" t="str">
        <f>'Приложение 3'!D239</f>
        <v>59.0.00.L2992</v>
      </c>
      <c r="F241" s="19"/>
      <c r="G241" s="134">
        <f>'Приложение 3'!F242</f>
        <v>0</v>
      </c>
      <c r="H241" s="134">
        <f>'Приложение 3'!G242</f>
        <v>0</v>
      </c>
      <c r="I241" s="134">
        <f>'Приложение 3'!H242</f>
        <v>0</v>
      </c>
    </row>
    <row r="242" spans="1:9" s="175" customFormat="1" ht="31.5" hidden="1" x14ac:dyDescent="0.2">
      <c r="A242" s="25" t="str">
        <f>'Приложение 3'!A240</f>
        <v>Закупка товаров, работ и услуг для государственных (муниципальных) нужд</v>
      </c>
      <c r="B242" s="186" t="str">
        <f t="shared" si="5"/>
        <v>201</v>
      </c>
      <c r="C242" s="17">
        <v>8</v>
      </c>
      <c r="D242" s="17">
        <v>1</v>
      </c>
      <c r="E242" s="179" t="str">
        <f>'Приложение 3'!D240</f>
        <v>59.0.00.L2992</v>
      </c>
      <c r="F242" s="19">
        <v>200</v>
      </c>
      <c r="G242" s="134">
        <f>'Приложение 3'!F243</f>
        <v>0</v>
      </c>
      <c r="H242" s="134">
        <f>'Приложение 3'!G243</f>
        <v>0</v>
      </c>
      <c r="I242" s="134">
        <f>'Приложение 3'!H243</f>
        <v>0</v>
      </c>
    </row>
    <row r="243" spans="1:9" s="175" customFormat="1" ht="31.5" hidden="1" x14ac:dyDescent="0.2">
      <c r="A243" s="25" t="str">
        <f>'Приложение 3'!A241</f>
        <v>Иные закупки товаров, работ и услуг для обеспечения государственных (муниципальных) нужд</v>
      </c>
      <c r="B243" s="186" t="str">
        <f t="shared" si="5"/>
        <v>201</v>
      </c>
      <c r="C243" s="17">
        <v>8</v>
      </c>
      <c r="D243" s="17">
        <v>1</v>
      </c>
      <c r="E243" s="179" t="str">
        <f>'Приложение 3'!D241</f>
        <v>59.0.00.L2992</v>
      </c>
      <c r="F243" s="19">
        <v>240</v>
      </c>
      <c r="G243" s="134">
        <f>'Приложение 3'!F244</f>
        <v>0</v>
      </c>
      <c r="H243" s="134">
        <f>'Приложение 3'!G244</f>
        <v>0</v>
      </c>
      <c r="I243" s="134">
        <f>'Приложение 3'!H244</f>
        <v>0</v>
      </c>
    </row>
    <row r="244" spans="1:9" s="175" customFormat="1" ht="31.5" hidden="1" x14ac:dyDescent="0.2">
      <c r="A244" s="25" t="str">
        <f>'Приложение 3'!A242</f>
        <v>Софинансирование социально значимых проектов в сфере развития общественной инфраструктуры</v>
      </c>
      <c r="B244" s="186" t="str">
        <f t="shared" si="5"/>
        <v>201</v>
      </c>
      <c r="C244" s="17">
        <v>8</v>
      </c>
      <c r="D244" s="17">
        <v>1</v>
      </c>
      <c r="E244" s="179" t="s">
        <v>240</v>
      </c>
      <c r="F244" s="19"/>
      <c r="G244" s="134">
        <f>'Приложение 3'!F239</f>
        <v>0</v>
      </c>
      <c r="H244" s="134">
        <f>'Приложение 3'!G239</f>
        <v>0</v>
      </c>
      <c r="I244" s="134">
        <f>'Приложение 3'!H239</f>
        <v>0</v>
      </c>
    </row>
    <row r="245" spans="1:9" s="175" customFormat="1" ht="31.5" hidden="1" x14ac:dyDescent="0.2">
      <c r="A245" s="25" t="str">
        <f>'Приложение 3'!A243</f>
        <v>Закупка товаров, работ и услуг для  государственных (муниципальных) нужд</v>
      </c>
      <c r="B245" s="186" t="str">
        <f t="shared" si="5"/>
        <v>201</v>
      </c>
      <c r="C245" s="17">
        <v>8</v>
      </c>
      <c r="D245" s="17">
        <v>1</v>
      </c>
      <c r="E245" s="179" t="s">
        <v>240</v>
      </c>
      <c r="F245" s="19">
        <v>200</v>
      </c>
      <c r="G245" s="134">
        <f>'Приложение 3'!F240</f>
        <v>0</v>
      </c>
      <c r="H245" s="134">
        <f>'Приложение 3'!G240</f>
        <v>0</v>
      </c>
      <c r="I245" s="134">
        <f>'Приложение 3'!H240</f>
        <v>0</v>
      </c>
    </row>
    <row r="246" spans="1:9" s="175" customFormat="1" ht="31.5" hidden="1" x14ac:dyDescent="0.2">
      <c r="A246" s="25" t="str">
        <f>'Приложение 3'!A244</f>
        <v>Иные закупки товаров, работ и услуг для обеспечения государственных (муниципальных) нужд</v>
      </c>
      <c r="B246" s="186" t="str">
        <f t="shared" si="5"/>
        <v>201</v>
      </c>
      <c r="C246" s="17">
        <v>8</v>
      </c>
      <c r="D246" s="17">
        <v>1</v>
      </c>
      <c r="E246" s="179" t="s">
        <v>240</v>
      </c>
      <c r="F246" s="19">
        <v>240</v>
      </c>
      <c r="G246" s="134">
        <f>'Приложение 3'!F241</f>
        <v>0</v>
      </c>
      <c r="H246" s="134">
        <f>'Приложение 3'!G241</f>
        <v>0</v>
      </c>
      <c r="I246" s="134">
        <f>'Приложение 3'!H241</f>
        <v>0</v>
      </c>
    </row>
    <row r="247" spans="1:9" ht="15.75" hidden="1" x14ac:dyDescent="0.2">
      <c r="A247" s="32" t="str">
        <f>'Приложение 3'!A245</f>
        <v>Непрограммные направления бюджета</v>
      </c>
      <c r="B247" s="184" t="str">
        <f t="shared" si="5"/>
        <v>201</v>
      </c>
      <c r="C247" s="13">
        <v>8</v>
      </c>
      <c r="D247" s="13">
        <v>1</v>
      </c>
      <c r="E247" s="33" t="s">
        <v>10</v>
      </c>
      <c r="F247" s="15" t="s">
        <v>7</v>
      </c>
      <c r="G247" s="146">
        <f>'Приложение 3'!F245</f>
        <v>0</v>
      </c>
      <c r="H247" s="146">
        <f>'Приложение 3'!G245</f>
        <v>0</v>
      </c>
      <c r="I247" s="146">
        <f>'Приложение 3'!H245</f>
        <v>0</v>
      </c>
    </row>
    <row r="248" spans="1:9" s="175" customFormat="1" ht="47.25" hidden="1" x14ac:dyDescent="0.2">
      <c r="A248" s="25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8" s="186" t="str">
        <f t="shared" si="5"/>
        <v>201</v>
      </c>
      <c r="C248" s="17">
        <v>8</v>
      </c>
      <c r="D248" s="17">
        <v>1</v>
      </c>
      <c r="E248" s="26" t="s">
        <v>96</v>
      </c>
      <c r="F248" s="19"/>
      <c r="G248" s="134">
        <f>'Приложение 3'!F246</f>
        <v>0</v>
      </c>
      <c r="H248" s="134">
        <f>'Приложение 3'!G246</f>
        <v>0</v>
      </c>
      <c r="I248" s="134">
        <f>'Приложение 3'!H246</f>
        <v>0</v>
      </c>
    </row>
    <row r="249" spans="1:9" s="175" customFormat="1" ht="31.5" hidden="1" x14ac:dyDescent="0.2">
      <c r="A249" s="25" t="str">
        <f>'Приложение 3'!A247</f>
        <v>Закупка товаров, работ и услуг для  государственных (муниципальных) нужд</v>
      </c>
      <c r="B249" s="186" t="str">
        <f t="shared" si="5"/>
        <v>201</v>
      </c>
      <c r="C249" s="17">
        <v>8</v>
      </c>
      <c r="D249" s="17">
        <v>1</v>
      </c>
      <c r="E249" s="26" t="s">
        <v>96</v>
      </c>
      <c r="F249" s="19">
        <v>200</v>
      </c>
      <c r="G249" s="134">
        <f>'Приложение 3'!F247</f>
        <v>0</v>
      </c>
      <c r="H249" s="134">
        <f>'Приложение 3'!G247</f>
        <v>0</v>
      </c>
      <c r="I249" s="134">
        <f>'Приложение 3'!H247</f>
        <v>0</v>
      </c>
    </row>
    <row r="250" spans="1:9" s="175" customFormat="1" ht="31.5" hidden="1" x14ac:dyDescent="0.2">
      <c r="A250" s="25" t="str">
        <f>'Приложение 3'!A248</f>
        <v>Иные закупки товаров, работ и услуг для обеспечения государственных (муниципальных) нужд</v>
      </c>
      <c r="B250" s="186" t="str">
        <f t="shared" si="5"/>
        <v>201</v>
      </c>
      <c r="C250" s="17">
        <v>8</v>
      </c>
      <c r="D250" s="17">
        <v>1</v>
      </c>
      <c r="E250" s="26" t="s">
        <v>96</v>
      </c>
      <c r="F250" s="19">
        <v>240</v>
      </c>
      <c r="G250" s="134">
        <f>'Приложение 3'!F248</f>
        <v>0</v>
      </c>
      <c r="H250" s="134">
        <f>'Приложение 3'!G248</f>
        <v>0</v>
      </c>
      <c r="I250" s="134">
        <f>'Приложение 3'!H248</f>
        <v>0</v>
      </c>
    </row>
    <row r="251" spans="1:9" s="175" customFormat="1" ht="31.5" hidden="1" x14ac:dyDescent="0.2">
      <c r="A251" s="25" t="str">
        <f>'Приложение 3'!A249</f>
        <v>Мероприятия по сохранению и развитию культуры на территории поселения</v>
      </c>
      <c r="B251" s="186" t="str">
        <f t="shared" si="5"/>
        <v>201</v>
      </c>
      <c r="C251" s="17">
        <v>8</v>
      </c>
      <c r="D251" s="17">
        <v>1</v>
      </c>
      <c r="E251" s="26" t="s">
        <v>97</v>
      </c>
      <c r="F251" s="19"/>
      <c r="G251" s="134">
        <f>'Приложение 3'!F249</f>
        <v>0</v>
      </c>
      <c r="H251" s="134">
        <f>'Приложение 3'!G249</f>
        <v>0</v>
      </c>
      <c r="I251" s="134">
        <f>'Приложение 3'!H249</f>
        <v>0</v>
      </c>
    </row>
    <row r="252" spans="1:9" s="175" customFormat="1" ht="63" hidden="1" x14ac:dyDescent="0.2">
      <c r="A252" s="25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2" s="186" t="str">
        <f t="shared" si="5"/>
        <v>201</v>
      </c>
      <c r="C252" s="17">
        <v>8</v>
      </c>
      <c r="D252" s="17">
        <v>1</v>
      </c>
      <c r="E252" s="26" t="s">
        <v>97</v>
      </c>
      <c r="F252" s="19">
        <v>100</v>
      </c>
      <c r="G252" s="134">
        <f>'Приложение 3'!F250</f>
        <v>0</v>
      </c>
      <c r="H252" s="134">
        <f>'Приложение 3'!G250</f>
        <v>0</v>
      </c>
      <c r="I252" s="134">
        <f>'Приложение 3'!H250</f>
        <v>0</v>
      </c>
    </row>
    <row r="253" spans="1:9" s="175" customFormat="1" ht="15.75" hidden="1" x14ac:dyDescent="0.2">
      <c r="A253" s="25" t="str">
        <f>'Приложение 3'!A251</f>
        <v>Расходы на выплаты персоналу казенных учреждений</v>
      </c>
      <c r="B253" s="186" t="str">
        <f t="shared" si="5"/>
        <v>201</v>
      </c>
      <c r="C253" s="17">
        <v>8</v>
      </c>
      <c r="D253" s="17">
        <v>1</v>
      </c>
      <c r="E253" s="26" t="s">
        <v>97</v>
      </c>
      <c r="F253" s="19">
        <v>110</v>
      </c>
      <c r="G253" s="134">
        <f>'Приложение 3'!F251</f>
        <v>0</v>
      </c>
      <c r="H253" s="134">
        <f>'Приложение 3'!G251</f>
        <v>0</v>
      </c>
      <c r="I253" s="134">
        <f>'Приложение 3'!H251</f>
        <v>0</v>
      </c>
    </row>
    <row r="254" spans="1:9" s="175" customFormat="1" ht="31.5" hidden="1" x14ac:dyDescent="0.2">
      <c r="A254" s="25" t="str">
        <f>'Приложение 3'!A252</f>
        <v>Закупка товаров, работ и услуг для  государственных (муниципальных) нужд</v>
      </c>
      <c r="B254" s="186" t="str">
        <f t="shared" si="5"/>
        <v>201</v>
      </c>
      <c r="C254" s="17">
        <v>8</v>
      </c>
      <c r="D254" s="17">
        <v>1</v>
      </c>
      <c r="E254" s="26" t="s">
        <v>97</v>
      </c>
      <c r="F254" s="19">
        <v>200</v>
      </c>
      <c r="G254" s="134">
        <f>'Приложение 3'!F252</f>
        <v>0</v>
      </c>
      <c r="H254" s="134">
        <f>'Приложение 3'!G252</f>
        <v>0</v>
      </c>
      <c r="I254" s="134">
        <f>'Приложение 3'!H252</f>
        <v>0</v>
      </c>
    </row>
    <row r="255" spans="1:9" s="175" customFormat="1" ht="31.5" hidden="1" x14ac:dyDescent="0.2">
      <c r="A255" s="25" t="str">
        <f>'Приложение 3'!A253</f>
        <v>Иные закупки товаров, работ и услуг для обеспечения государственных (муниципальных) нужд</v>
      </c>
      <c r="B255" s="186" t="str">
        <f t="shared" si="5"/>
        <v>201</v>
      </c>
      <c r="C255" s="17">
        <v>8</v>
      </c>
      <c r="D255" s="17">
        <v>1</v>
      </c>
      <c r="E255" s="26" t="s">
        <v>97</v>
      </c>
      <c r="F255" s="19">
        <v>240</v>
      </c>
      <c r="G255" s="134">
        <f>'Приложение 3'!F253</f>
        <v>0</v>
      </c>
      <c r="H255" s="134">
        <f>'Приложение 3'!G253</f>
        <v>0</v>
      </c>
      <c r="I255" s="134">
        <f>'Приложение 3'!H253</f>
        <v>0</v>
      </c>
    </row>
    <row r="256" spans="1:9" s="175" customFormat="1" ht="31.5" hidden="1" x14ac:dyDescent="0.2">
      <c r="A256" s="25" t="str">
        <f>'Приложение 3'!A254</f>
        <v>Предоставление субсидий бюджетным, автономным учреждениям и иным некоммерческим организациям</v>
      </c>
      <c r="B256" s="186" t="str">
        <f t="shared" si="5"/>
        <v>201</v>
      </c>
      <c r="C256" s="17">
        <v>8</v>
      </c>
      <c r="D256" s="17">
        <v>1</v>
      </c>
      <c r="E256" s="26" t="s">
        <v>97</v>
      </c>
      <c r="F256" s="19">
        <v>600</v>
      </c>
      <c r="G256" s="134">
        <f>'Приложение 3'!F254</f>
        <v>0</v>
      </c>
      <c r="H256" s="134">
        <f>'Приложение 3'!G254</f>
        <v>0</v>
      </c>
      <c r="I256" s="134">
        <f>'Приложение 3'!H254</f>
        <v>0</v>
      </c>
    </row>
    <row r="257" spans="1:9" s="175" customFormat="1" ht="15.75" hidden="1" x14ac:dyDescent="0.2">
      <c r="A257" s="25" t="str">
        <f>'Приложение 3'!A255</f>
        <v>Субсидии бюджетным учреждениям</v>
      </c>
      <c r="B257" s="186" t="str">
        <f t="shared" si="5"/>
        <v>201</v>
      </c>
      <c r="C257" s="17">
        <v>8</v>
      </c>
      <c r="D257" s="17">
        <v>1</v>
      </c>
      <c r="E257" s="26" t="s">
        <v>97</v>
      </c>
      <c r="F257" s="19">
        <v>610</v>
      </c>
      <c r="G257" s="134">
        <f>'Приложение 3'!F255</f>
        <v>0</v>
      </c>
      <c r="H257" s="134">
        <f>'Приложение 3'!G255</f>
        <v>0</v>
      </c>
      <c r="I257" s="134">
        <f>'Приложение 3'!H255</f>
        <v>0</v>
      </c>
    </row>
    <row r="258" spans="1:9" s="175" customFormat="1" ht="15.75" hidden="1" x14ac:dyDescent="0.2">
      <c r="A258" s="25" t="str">
        <f>'Приложение 3'!A256</f>
        <v>Иные бюджетные ассигнования</v>
      </c>
      <c r="B258" s="186" t="str">
        <f t="shared" si="5"/>
        <v>201</v>
      </c>
      <c r="C258" s="17">
        <v>8</v>
      </c>
      <c r="D258" s="17">
        <v>1</v>
      </c>
      <c r="E258" s="26" t="s">
        <v>97</v>
      </c>
      <c r="F258" s="19">
        <v>800</v>
      </c>
      <c r="G258" s="134">
        <f>'Приложение 3'!F256</f>
        <v>0</v>
      </c>
      <c r="H258" s="134">
        <f>'Приложение 3'!G256</f>
        <v>0</v>
      </c>
      <c r="I258" s="134">
        <f>'Приложение 3'!H256</f>
        <v>0</v>
      </c>
    </row>
    <row r="259" spans="1:9" s="175" customFormat="1" ht="15.75" hidden="1" x14ac:dyDescent="0.2">
      <c r="A259" s="25" t="str">
        <f>'Приложение 3'!A257</f>
        <v xml:space="preserve">Уплата налогов, сборов и иных платежей </v>
      </c>
      <c r="B259" s="186" t="str">
        <f t="shared" si="5"/>
        <v>201</v>
      </c>
      <c r="C259" s="17">
        <v>8</v>
      </c>
      <c r="D259" s="17">
        <v>1</v>
      </c>
      <c r="E259" s="26" t="s">
        <v>97</v>
      </c>
      <c r="F259" s="19">
        <v>850</v>
      </c>
      <c r="G259" s="134">
        <f>'Приложение 3'!F257</f>
        <v>0</v>
      </c>
      <c r="H259" s="134">
        <f>'Приложение 3'!G257</f>
        <v>0</v>
      </c>
      <c r="I259" s="134">
        <f>'Приложение 3'!H257</f>
        <v>0</v>
      </c>
    </row>
    <row r="260" spans="1:9" s="175" customFormat="1" ht="31.5" hidden="1" x14ac:dyDescent="0.2">
      <c r="A260" s="25" t="str">
        <f>'Приложение 3'!A258</f>
        <v>Реализация социально значимых проектов в сфере развития общественной инфраструктуры</v>
      </c>
      <c r="B260" s="186" t="str">
        <f t="shared" si="5"/>
        <v>201</v>
      </c>
      <c r="C260" s="17">
        <v>8</v>
      </c>
      <c r="D260" s="17">
        <v>1</v>
      </c>
      <c r="E260" s="26" t="s">
        <v>220</v>
      </c>
      <c r="F260" s="19"/>
      <c r="G260" s="134">
        <f>'Приложение 3'!F258</f>
        <v>0</v>
      </c>
      <c r="H260" s="134">
        <f>'Приложение 3'!G258</f>
        <v>0</v>
      </c>
      <c r="I260" s="134">
        <f>'Приложение 3'!H258</f>
        <v>0</v>
      </c>
    </row>
    <row r="261" spans="1:9" s="175" customFormat="1" ht="31.5" hidden="1" x14ac:dyDescent="0.2">
      <c r="A261" s="25" t="str">
        <f>'Приложение 3'!A259</f>
        <v>Закупка товаров, работ и услуг для  государственных (муниципальных) нужд</v>
      </c>
      <c r="B261" s="186" t="str">
        <f t="shared" si="5"/>
        <v>201</v>
      </c>
      <c r="C261" s="17">
        <v>8</v>
      </c>
      <c r="D261" s="17">
        <v>1</v>
      </c>
      <c r="E261" s="26" t="s">
        <v>220</v>
      </c>
      <c r="F261" s="19">
        <v>200</v>
      </c>
      <c r="G261" s="134">
        <f>'Приложение 3'!F259</f>
        <v>0</v>
      </c>
      <c r="H261" s="134">
        <f>'Приложение 3'!G259</f>
        <v>0</v>
      </c>
      <c r="I261" s="134">
        <f>'Приложение 3'!H259</f>
        <v>0</v>
      </c>
    </row>
    <row r="262" spans="1:9" s="175" customFormat="1" ht="31.5" hidden="1" x14ac:dyDescent="0.2">
      <c r="A262" s="25" t="str">
        <f>'Приложение 3'!A260</f>
        <v>Иные закупки товаров, работ и услуг для обеспечения государственных (муниципальных) нужд</v>
      </c>
      <c r="B262" s="186" t="str">
        <f t="shared" si="5"/>
        <v>201</v>
      </c>
      <c r="C262" s="17">
        <v>8</v>
      </c>
      <c r="D262" s="17">
        <v>1</v>
      </c>
      <c r="E262" s="26" t="s">
        <v>220</v>
      </c>
      <c r="F262" s="19">
        <v>240</v>
      </c>
      <c r="G262" s="134">
        <f>'Приложение 3'!F260</f>
        <v>0</v>
      </c>
      <c r="H262" s="134">
        <f>'Приложение 3'!G260</f>
        <v>0</v>
      </c>
      <c r="I262" s="134">
        <f>'Приложение 3'!H260</f>
        <v>0</v>
      </c>
    </row>
    <row r="263" spans="1:9" s="175" customFormat="1" ht="15.75" hidden="1" x14ac:dyDescent="0.2">
      <c r="A263" s="25" t="str">
        <f>'Приложение 3'!A261</f>
        <v>Обеспечение сбалансированности бюджета</v>
      </c>
      <c r="B263" s="186" t="str">
        <f t="shared" si="5"/>
        <v>201</v>
      </c>
      <c r="C263" s="17">
        <v>8</v>
      </c>
      <c r="D263" s="17">
        <v>1</v>
      </c>
      <c r="E263" s="26" t="s">
        <v>98</v>
      </c>
      <c r="F263" s="19"/>
      <c r="G263" s="134">
        <f>'Приложение 3'!F261</f>
        <v>0</v>
      </c>
      <c r="H263" s="134">
        <f>'Приложение 3'!G261</f>
        <v>0</v>
      </c>
      <c r="I263" s="134">
        <f>'Приложение 3'!H261</f>
        <v>0</v>
      </c>
    </row>
    <row r="264" spans="1:9" s="175" customFormat="1" ht="63" hidden="1" x14ac:dyDescent="0.2">
      <c r="A264" s="25" t="str">
        <f>'Приложение 3'!A262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4" s="186" t="str">
        <f t="shared" si="5"/>
        <v>201</v>
      </c>
      <c r="C264" s="17">
        <v>8</v>
      </c>
      <c r="D264" s="17">
        <v>1</v>
      </c>
      <c r="E264" s="26" t="s">
        <v>98</v>
      </c>
      <c r="F264" s="19">
        <v>100</v>
      </c>
      <c r="G264" s="134">
        <f>'Приложение 3'!F262</f>
        <v>0</v>
      </c>
      <c r="H264" s="134">
        <f>'Приложение 3'!G262</f>
        <v>0</v>
      </c>
      <c r="I264" s="134">
        <f>'Приложение 3'!H262</f>
        <v>0</v>
      </c>
    </row>
    <row r="265" spans="1:9" s="175" customFormat="1" ht="15.75" hidden="1" x14ac:dyDescent="0.2">
      <c r="A265" s="25" t="str">
        <f>'Приложение 3'!A263</f>
        <v>Расходы на выплаты персоналу казенных учреждений</v>
      </c>
      <c r="B265" s="186" t="str">
        <f t="shared" si="5"/>
        <v>201</v>
      </c>
      <c r="C265" s="17">
        <v>8</v>
      </c>
      <c r="D265" s="17">
        <v>1</v>
      </c>
      <c r="E265" s="26" t="s">
        <v>98</v>
      </c>
      <c r="F265" s="19">
        <v>110</v>
      </c>
      <c r="G265" s="134">
        <f>'Приложение 3'!F263</f>
        <v>0</v>
      </c>
      <c r="H265" s="134">
        <f>'Приложение 3'!G263</f>
        <v>0</v>
      </c>
      <c r="I265" s="134">
        <f>'Приложение 3'!H263</f>
        <v>0</v>
      </c>
    </row>
    <row r="266" spans="1:9" s="175" customFormat="1" ht="31.5" hidden="1" x14ac:dyDescent="0.2">
      <c r="A266" s="25" t="str">
        <f>'Приложение 3'!A264</f>
        <v>Закупка товаров, работ и услуг для государственных (муниципальных) нужд</v>
      </c>
      <c r="B266" s="186" t="str">
        <f t="shared" si="5"/>
        <v>201</v>
      </c>
      <c r="C266" s="17">
        <v>8</v>
      </c>
      <c r="D266" s="17">
        <v>1</v>
      </c>
      <c r="E266" s="26" t="s">
        <v>98</v>
      </c>
      <c r="F266" s="19">
        <v>200</v>
      </c>
      <c r="G266" s="134">
        <f>'Приложение 3'!F264</f>
        <v>0</v>
      </c>
      <c r="H266" s="134">
        <f>'Приложение 3'!G264</f>
        <v>0</v>
      </c>
      <c r="I266" s="134">
        <f>'Приложение 3'!H264</f>
        <v>0</v>
      </c>
    </row>
    <row r="267" spans="1:9" s="175" customFormat="1" ht="31.5" hidden="1" x14ac:dyDescent="0.2">
      <c r="A267" s="25" t="str">
        <f>'Приложение 3'!A265</f>
        <v>Иные закупки товаров, работ и услуг для обеспечения государственных (муниципальных) нужд</v>
      </c>
      <c r="B267" s="186" t="str">
        <f t="shared" si="5"/>
        <v>201</v>
      </c>
      <c r="C267" s="17">
        <v>8</v>
      </c>
      <c r="D267" s="17">
        <v>1</v>
      </c>
      <c r="E267" s="26" t="s">
        <v>98</v>
      </c>
      <c r="F267" s="19">
        <v>240</v>
      </c>
      <c r="G267" s="134">
        <f>'Приложение 3'!F265</f>
        <v>0</v>
      </c>
      <c r="H267" s="134">
        <f>'Приложение 3'!G265</f>
        <v>0</v>
      </c>
      <c r="I267" s="134">
        <f>'Приложение 3'!H265</f>
        <v>0</v>
      </c>
    </row>
    <row r="268" spans="1:9" s="175" customFormat="1" ht="31.5" hidden="1" x14ac:dyDescent="0.2">
      <c r="A268" s="25" t="str">
        <f>'Приложение 3'!A266</f>
        <v>Предоставление субсидий бюджетным, автономным учреждениям и иным некоммерческим организациям</v>
      </c>
      <c r="B268" s="186" t="str">
        <f t="shared" si="5"/>
        <v>201</v>
      </c>
      <c r="C268" s="17">
        <v>8</v>
      </c>
      <c r="D268" s="17">
        <v>1</v>
      </c>
      <c r="E268" s="26" t="s">
        <v>98</v>
      </c>
      <c r="F268" s="19">
        <v>600</v>
      </c>
      <c r="G268" s="134">
        <f>'Приложение 3'!F266</f>
        <v>0</v>
      </c>
      <c r="H268" s="134">
        <f>'Приложение 3'!G266</f>
        <v>0</v>
      </c>
      <c r="I268" s="134">
        <f>'Приложение 3'!H266</f>
        <v>0</v>
      </c>
    </row>
    <row r="269" spans="1:9" s="175" customFormat="1" ht="15.75" hidden="1" x14ac:dyDescent="0.2">
      <c r="A269" s="25" t="str">
        <f>'Приложение 3'!A267</f>
        <v>Субсидии бюджетным учреждениям</v>
      </c>
      <c r="B269" s="186" t="str">
        <f t="shared" si="5"/>
        <v>201</v>
      </c>
      <c r="C269" s="17">
        <v>8</v>
      </c>
      <c r="D269" s="17">
        <v>1</v>
      </c>
      <c r="E269" s="26" t="s">
        <v>98</v>
      </c>
      <c r="F269" s="19">
        <v>610</v>
      </c>
      <c r="G269" s="134">
        <f>'Приложение 3'!F267</f>
        <v>0</v>
      </c>
      <c r="H269" s="134">
        <f>'Приложение 3'!G267</f>
        <v>0</v>
      </c>
      <c r="I269" s="134">
        <f>'Приложение 3'!H267</f>
        <v>0</v>
      </c>
    </row>
    <row r="270" spans="1:9" s="175" customFormat="1" ht="31.5" hidden="1" x14ac:dyDescent="0.2">
      <c r="A270" s="25" t="str">
        <f>'Приложение 3'!A268</f>
        <v>Софинансирование социально значимых проектов в сфере развития общественной инфраструктуры</v>
      </c>
      <c r="B270" s="186" t="str">
        <f t="shared" si="5"/>
        <v>201</v>
      </c>
      <c r="C270" s="17">
        <v>8</v>
      </c>
      <c r="D270" s="17">
        <v>1</v>
      </c>
      <c r="E270" s="179" t="s">
        <v>221</v>
      </c>
      <c r="F270" s="19"/>
      <c r="G270" s="134">
        <f>'Приложение 3'!F268</f>
        <v>0</v>
      </c>
      <c r="H270" s="134">
        <f>'Приложение 3'!G268</f>
        <v>0</v>
      </c>
      <c r="I270" s="134">
        <f>'Приложение 3'!H268</f>
        <v>0</v>
      </c>
    </row>
    <row r="271" spans="1:9" s="175" customFormat="1" ht="31.5" hidden="1" x14ac:dyDescent="0.2">
      <c r="A271" s="25" t="str">
        <f>'Приложение 3'!A269</f>
        <v>Закупка товаров, работ и услуг для  государственных (муниципальных) нужд</v>
      </c>
      <c r="B271" s="186" t="str">
        <f t="shared" si="5"/>
        <v>201</v>
      </c>
      <c r="C271" s="17">
        <v>8</v>
      </c>
      <c r="D271" s="17">
        <v>1</v>
      </c>
      <c r="E271" s="179" t="s">
        <v>221</v>
      </c>
      <c r="F271" s="19">
        <v>200</v>
      </c>
      <c r="G271" s="134">
        <f>'Приложение 3'!F269</f>
        <v>0</v>
      </c>
      <c r="H271" s="134">
        <f>'Приложение 3'!G269</f>
        <v>0</v>
      </c>
      <c r="I271" s="134">
        <f>'Приложение 3'!H269</f>
        <v>0</v>
      </c>
    </row>
    <row r="272" spans="1:9" s="175" customFormat="1" ht="31.5" hidden="1" x14ac:dyDescent="0.2">
      <c r="A272" s="25" t="str">
        <f>'Приложение 3'!A270</f>
        <v>Иные закупки товаров, работ и услуг для обеспечения государственных (муниципальных) нужд</v>
      </c>
      <c r="B272" s="186" t="str">
        <f t="shared" si="5"/>
        <v>201</v>
      </c>
      <c r="C272" s="17">
        <v>8</v>
      </c>
      <c r="D272" s="17">
        <v>1</v>
      </c>
      <c r="E272" s="179" t="s">
        <v>221</v>
      </c>
      <c r="F272" s="19">
        <v>240</v>
      </c>
      <c r="G272" s="134">
        <f>'Приложение 3'!F270</f>
        <v>0</v>
      </c>
      <c r="H272" s="134">
        <f>'Приложение 3'!G270</f>
        <v>0</v>
      </c>
      <c r="I272" s="134">
        <f>'Приложение 3'!H270</f>
        <v>0</v>
      </c>
    </row>
    <row r="273" spans="1:9" ht="15.75" x14ac:dyDescent="0.2">
      <c r="A273" s="32" t="str">
        <f>'Приложение 3'!A271</f>
        <v>Социальная политика</v>
      </c>
      <c r="B273" s="184" t="str">
        <f t="shared" si="5"/>
        <v>201</v>
      </c>
      <c r="C273" s="34">
        <v>10</v>
      </c>
      <c r="D273" s="40"/>
      <c r="E273" s="26"/>
      <c r="F273" s="41"/>
      <c r="G273" s="146">
        <f>'Приложение 3'!F271</f>
        <v>236.6</v>
      </c>
      <c r="H273" s="146">
        <f>'Приложение 3'!G271</f>
        <v>236.6</v>
      </c>
      <c r="I273" s="146">
        <f>'Приложение 3'!H271</f>
        <v>236.6</v>
      </c>
    </row>
    <row r="274" spans="1:9" ht="15.75" x14ac:dyDescent="0.2">
      <c r="A274" s="32" t="str">
        <f>'Приложение 3'!A272</f>
        <v>Пенсионное обеспечение</v>
      </c>
      <c r="B274" s="184" t="str">
        <f t="shared" ref="B274:B306" si="6">B273</f>
        <v>201</v>
      </c>
      <c r="C274" s="34">
        <v>10</v>
      </c>
      <c r="D274" s="34">
        <v>1</v>
      </c>
      <c r="E274" s="45" t="s">
        <v>7</v>
      </c>
      <c r="F274" s="37" t="s">
        <v>7</v>
      </c>
      <c r="G274" s="146">
        <f>'Приложение 3'!F272</f>
        <v>236.6</v>
      </c>
      <c r="H274" s="146">
        <f>'Приложение 3'!G272</f>
        <v>236.6</v>
      </c>
      <c r="I274" s="146">
        <f>'Приложение 3'!H272</f>
        <v>236.6</v>
      </c>
    </row>
    <row r="275" spans="1:9" s="175" customFormat="1" ht="31.5" x14ac:dyDescent="0.2">
      <c r="A275" s="25" t="str">
        <f>'Приложение 3'!A273</f>
        <v xml:space="preserve">Непрограммные направления бюджета
</v>
      </c>
      <c r="B275" s="186" t="str">
        <f t="shared" si="6"/>
        <v>201</v>
      </c>
      <c r="C275" s="17">
        <v>10</v>
      </c>
      <c r="D275" s="17">
        <v>1</v>
      </c>
      <c r="E275" s="26" t="s">
        <v>10</v>
      </c>
      <c r="F275" s="19" t="s">
        <v>7</v>
      </c>
      <c r="G275" s="134">
        <f>'Приложение 3'!F273</f>
        <v>236.6</v>
      </c>
      <c r="H275" s="134">
        <f>'Приложение 3'!G273</f>
        <v>236.6</v>
      </c>
      <c r="I275" s="134">
        <f>'Приложение 3'!H273</f>
        <v>236.6</v>
      </c>
    </row>
    <row r="276" spans="1:9" s="175" customFormat="1" ht="31.5" x14ac:dyDescent="0.2">
      <c r="A276" s="25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276" s="186" t="str">
        <f t="shared" si="6"/>
        <v>201</v>
      </c>
      <c r="C276" s="17">
        <v>10</v>
      </c>
      <c r="D276" s="17">
        <v>1</v>
      </c>
      <c r="E276" s="26" t="s">
        <v>148</v>
      </c>
      <c r="F276" s="19" t="s">
        <v>7</v>
      </c>
      <c r="G276" s="134">
        <f>'Приложение 3'!F274</f>
        <v>236.6</v>
      </c>
      <c r="H276" s="134">
        <f>'Приложение 3'!G274</f>
        <v>236.6</v>
      </c>
      <c r="I276" s="134">
        <f>'Приложение 3'!H274</f>
        <v>236.6</v>
      </c>
    </row>
    <row r="277" spans="1:9" s="175" customFormat="1" ht="15.75" x14ac:dyDescent="0.2">
      <c r="A277" s="25" t="str">
        <f>'Приложение 3'!A275</f>
        <v>Социальное обеспечение и иные выплаты населению</v>
      </c>
      <c r="B277" s="186" t="str">
        <f t="shared" si="6"/>
        <v>201</v>
      </c>
      <c r="C277" s="17">
        <v>10</v>
      </c>
      <c r="D277" s="17">
        <v>1</v>
      </c>
      <c r="E277" s="26" t="s">
        <v>148</v>
      </c>
      <c r="F277" s="19">
        <v>300</v>
      </c>
      <c r="G277" s="134">
        <f>'Приложение 3'!F275</f>
        <v>236.6</v>
      </c>
      <c r="H277" s="134">
        <f>'Приложение 3'!G275</f>
        <v>236.6</v>
      </c>
      <c r="I277" s="134">
        <f>'Приложение 3'!H275</f>
        <v>236.6</v>
      </c>
    </row>
    <row r="278" spans="1:9" s="175" customFormat="1" ht="15.75" x14ac:dyDescent="0.2">
      <c r="A278" s="25" t="str">
        <f>'Приложение 3'!A276</f>
        <v xml:space="preserve">Публичные нормативные социальные выплаты гражданам </v>
      </c>
      <c r="B278" s="186" t="str">
        <f t="shared" si="6"/>
        <v>201</v>
      </c>
      <c r="C278" s="17">
        <v>10</v>
      </c>
      <c r="D278" s="17">
        <v>1</v>
      </c>
      <c r="E278" s="26" t="s">
        <v>148</v>
      </c>
      <c r="F278" s="19">
        <v>310</v>
      </c>
      <c r="G278" s="134">
        <f>'Приложение 3'!F276</f>
        <v>236.6</v>
      </c>
      <c r="H278" s="134">
        <f>'Приложение 3'!G276</f>
        <v>236.6</v>
      </c>
      <c r="I278" s="134">
        <f>'Приложение 3'!H276</f>
        <v>236.6</v>
      </c>
    </row>
    <row r="279" spans="1:9" ht="15.75" hidden="1" x14ac:dyDescent="0.2">
      <c r="A279" s="32" t="str">
        <f>'Приложение 3'!A277</f>
        <v>Физическая культура и спорт</v>
      </c>
      <c r="B279" s="184" t="str">
        <f t="shared" si="6"/>
        <v>201</v>
      </c>
      <c r="C279" s="34">
        <v>11</v>
      </c>
      <c r="D279" s="34" t="s">
        <v>7</v>
      </c>
      <c r="E279" s="45" t="s">
        <v>7</v>
      </c>
      <c r="F279" s="37" t="s">
        <v>7</v>
      </c>
      <c r="G279" s="146">
        <f>'Приложение 3'!F277</f>
        <v>0</v>
      </c>
      <c r="H279" s="146">
        <f>'Приложение 3'!G277</f>
        <v>0</v>
      </c>
      <c r="I279" s="146">
        <f>'Приложение 3'!H277</f>
        <v>0</v>
      </c>
    </row>
    <row r="280" spans="1:9" ht="15.75" hidden="1" x14ac:dyDescent="0.2">
      <c r="A280" s="32" t="str">
        <f>'Приложение 3'!A278</f>
        <v>Массовый спорт</v>
      </c>
      <c r="B280" s="184" t="str">
        <f t="shared" si="6"/>
        <v>201</v>
      </c>
      <c r="C280" s="176">
        <v>11</v>
      </c>
      <c r="D280" s="176">
        <v>2</v>
      </c>
      <c r="E280" s="45"/>
      <c r="F280" s="37"/>
      <c r="G280" s="146">
        <f>'Приложение 3'!F278</f>
        <v>0</v>
      </c>
      <c r="H280" s="146">
        <f>'Приложение 3'!G278</f>
        <v>0</v>
      </c>
      <c r="I280" s="146">
        <f>'Приложение 3'!H278</f>
        <v>0</v>
      </c>
    </row>
    <row r="281" spans="1:9" ht="31.5" hidden="1" x14ac:dyDescent="0.2">
      <c r="A281" s="32" t="str">
        <f>'Приложение 3'!A279</f>
        <v xml:space="preserve">Муниципальная программа "Физическая культура и спорт   ________ сельсовета </v>
      </c>
      <c r="B281" s="184" t="str">
        <f t="shared" si="6"/>
        <v>201</v>
      </c>
      <c r="C281" s="176">
        <v>11</v>
      </c>
      <c r="D281" s="176">
        <v>2</v>
      </c>
      <c r="E281" s="177" t="s">
        <v>105</v>
      </c>
      <c r="F281" s="37"/>
      <c r="G281" s="146">
        <f>'Приложение 3'!F279</f>
        <v>0</v>
      </c>
      <c r="H281" s="146">
        <f>'Приложение 3'!G279</f>
        <v>0</v>
      </c>
      <c r="I281" s="146">
        <f>'Приложение 3'!H279</f>
        <v>0</v>
      </c>
    </row>
    <row r="282" spans="1:9" s="175" customFormat="1" ht="31.5" hidden="1" x14ac:dyDescent="0.2">
      <c r="A282" s="25" t="str">
        <f>'Приложение 3'!A280</f>
        <v xml:space="preserve">Мероприятия "Физическая культура и спорт" на территории поселения </v>
      </c>
      <c r="B282" s="186" t="str">
        <f t="shared" si="6"/>
        <v>201</v>
      </c>
      <c r="C282" s="178">
        <v>11</v>
      </c>
      <c r="D282" s="178">
        <v>2</v>
      </c>
      <c r="E282" s="179" t="s">
        <v>106</v>
      </c>
      <c r="F282" s="19"/>
      <c r="G282" s="134">
        <f>'Приложение 3'!F280</f>
        <v>0</v>
      </c>
      <c r="H282" s="134">
        <f>'Приложение 3'!G280</f>
        <v>0</v>
      </c>
      <c r="I282" s="134">
        <f>'Приложение 3'!H280</f>
        <v>0</v>
      </c>
    </row>
    <row r="283" spans="1:9" s="175" customFormat="1" ht="63" hidden="1" x14ac:dyDescent="0.2">
      <c r="A283" s="25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3" s="186" t="str">
        <f t="shared" si="6"/>
        <v>201</v>
      </c>
      <c r="C283" s="178">
        <v>11</v>
      </c>
      <c r="D283" s="178">
        <v>2</v>
      </c>
      <c r="E283" s="179" t="s">
        <v>106</v>
      </c>
      <c r="F283" s="179">
        <v>100</v>
      </c>
      <c r="G283" s="134">
        <f>'Приложение 3'!F281</f>
        <v>0</v>
      </c>
      <c r="H283" s="134">
        <f>'Приложение 3'!G281</f>
        <v>0</v>
      </c>
      <c r="I283" s="134">
        <f>'Приложение 3'!H281</f>
        <v>0</v>
      </c>
    </row>
    <row r="284" spans="1:9" s="175" customFormat="1" ht="15.75" hidden="1" x14ac:dyDescent="0.2">
      <c r="A284" s="25" t="str">
        <f>'Приложение 3'!A282</f>
        <v>Расходы на выплаты персоналу казенных учреждений</v>
      </c>
      <c r="B284" s="186" t="str">
        <f t="shared" si="6"/>
        <v>201</v>
      </c>
      <c r="C284" s="178">
        <v>11</v>
      </c>
      <c r="D284" s="178">
        <v>2</v>
      </c>
      <c r="E284" s="179" t="s">
        <v>106</v>
      </c>
      <c r="F284" s="179">
        <v>110</v>
      </c>
      <c r="G284" s="134">
        <f>'Приложение 3'!F282</f>
        <v>0</v>
      </c>
      <c r="H284" s="134">
        <f>'Приложение 3'!G282</f>
        <v>0</v>
      </c>
      <c r="I284" s="134">
        <f>'Приложение 3'!H282</f>
        <v>0</v>
      </c>
    </row>
    <row r="285" spans="1:9" s="175" customFormat="1" ht="31.5" hidden="1" x14ac:dyDescent="0.2">
      <c r="A285" s="25" t="str">
        <f>'Приложение 3'!A283</f>
        <v>Закупка товаров, работ и услуг для обеспечения государственных (муниципальных) нужд</v>
      </c>
      <c r="B285" s="186" t="str">
        <f t="shared" si="6"/>
        <v>201</v>
      </c>
      <c r="C285" s="178">
        <v>11</v>
      </c>
      <c r="D285" s="178">
        <v>2</v>
      </c>
      <c r="E285" s="179" t="s">
        <v>106</v>
      </c>
      <c r="F285" s="179">
        <v>200</v>
      </c>
      <c r="G285" s="134">
        <f>'Приложение 3'!F283</f>
        <v>0</v>
      </c>
      <c r="H285" s="134">
        <f>'Приложение 3'!G283</f>
        <v>0</v>
      </c>
      <c r="I285" s="134">
        <f>'Приложение 3'!H283</f>
        <v>0</v>
      </c>
    </row>
    <row r="286" spans="1:9" s="175" customFormat="1" ht="31.5" hidden="1" x14ac:dyDescent="0.2">
      <c r="A286" s="25" t="str">
        <f>'Приложение 3'!A284</f>
        <v>Иные закупки товаров, работ и услуг для обеспечения государственных (муниципальных) нужд</v>
      </c>
      <c r="B286" s="186" t="str">
        <f t="shared" si="6"/>
        <v>201</v>
      </c>
      <c r="C286" s="178">
        <v>11</v>
      </c>
      <c r="D286" s="178">
        <v>2</v>
      </c>
      <c r="E286" s="179" t="s">
        <v>106</v>
      </c>
      <c r="F286" s="179">
        <v>240</v>
      </c>
      <c r="G286" s="134">
        <f>'Приложение 3'!F284</f>
        <v>0</v>
      </c>
      <c r="H286" s="134">
        <f>'Приложение 3'!G284</f>
        <v>0</v>
      </c>
      <c r="I286" s="134">
        <f>'Приложение 3'!H284</f>
        <v>0</v>
      </c>
    </row>
    <row r="287" spans="1:9" s="175" customFormat="1" ht="15.75" hidden="1" x14ac:dyDescent="0.2">
      <c r="A287" s="25" t="str">
        <f>'Приложение 3'!A285</f>
        <v>Иные бюджетные ассигнования</v>
      </c>
      <c r="B287" s="186" t="str">
        <f t="shared" si="6"/>
        <v>201</v>
      </c>
      <c r="C287" s="178">
        <v>11</v>
      </c>
      <c r="D287" s="178">
        <v>2</v>
      </c>
      <c r="E287" s="179" t="s">
        <v>106</v>
      </c>
      <c r="F287" s="179">
        <v>800</v>
      </c>
      <c r="G287" s="134">
        <f>'Приложение 3'!F285</f>
        <v>0</v>
      </c>
      <c r="H287" s="134">
        <f>'Приложение 3'!G285</f>
        <v>0</v>
      </c>
      <c r="I287" s="134">
        <f>'Приложение 3'!H285</f>
        <v>0</v>
      </c>
    </row>
    <row r="288" spans="1:9" s="175" customFormat="1" ht="15.75" hidden="1" x14ac:dyDescent="0.2">
      <c r="A288" s="25" t="str">
        <f>'Приложение 3'!A286</f>
        <v>Уплата налогов, сборов и иных платежей</v>
      </c>
      <c r="B288" s="186" t="str">
        <f t="shared" si="6"/>
        <v>201</v>
      </c>
      <c r="C288" s="178">
        <v>11</v>
      </c>
      <c r="D288" s="178">
        <v>2</v>
      </c>
      <c r="E288" s="179" t="s">
        <v>106</v>
      </c>
      <c r="F288" s="179">
        <v>850</v>
      </c>
      <c r="G288" s="134">
        <f>'Приложение 3'!F286</f>
        <v>0</v>
      </c>
      <c r="H288" s="134">
        <f>'Приложение 3'!G286</f>
        <v>0</v>
      </c>
      <c r="I288" s="134">
        <f>'Приложение 3'!H286</f>
        <v>0</v>
      </c>
    </row>
    <row r="289" spans="1:9" s="175" customFormat="1" ht="15.75" hidden="1" x14ac:dyDescent="0.2">
      <c r="A289" s="25" t="str">
        <f>'Приложение 3'!A287</f>
        <v>Обеспечение сбалансированности местных бюджетов</v>
      </c>
      <c r="B289" s="186" t="str">
        <f t="shared" si="6"/>
        <v>201</v>
      </c>
      <c r="C289" s="178">
        <v>11</v>
      </c>
      <c r="D289" s="178">
        <v>2</v>
      </c>
      <c r="E289" s="179" t="s">
        <v>238</v>
      </c>
      <c r="F289" s="179" t="s">
        <v>7</v>
      </c>
      <c r="G289" s="134">
        <f>'Приложение 3'!F287</f>
        <v>0</v>
      </c>
      <c r="H289" s="134">
        <f>'Приложение 3'!G287</f>
        <v>0</v>
      </c>
      <c r="I289" s="134">
        <f>'Приложение 3'!H287</f>
        <v>0</v>
      </c>
    </row>
    <row r="290" spans="1:9" s="175" customFormat="1" ht="63" hidden="1" x14ac:dyDescent="0.2">
      <c r="A290" s="25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0" s="186" t="str">
        <f t="shared" si="6"/>
        <v>201</v>
      </c>
      <c r="C290" s="178">
        <v>11</v>
      </c>
      <c r="D290" s="178">
        <v>2</v>
      </c>
      <c r="E290" s="179" t="s">
        <v>238</v>
      </c>
      <c r="F290" s="179">
        <v>100</v>
      </c>
      <c r="G290" s="134">
        <f>'Приложение 3'!F288</f>
        <v>0</v>
      </c>
      <c r="H290" s="134">
        <f>'Приложение 3'!G288</f>
        <v>0</v>
      </c>
      <c r="I290" s="134">
        <f>'Приложение 3'!H288</f>
        <v>0</v>
      </c>
    </row>
    <row r="291" spans="1:9" s="175" customFormat="1" ht="15.75" hidden="1" x14ac:dyDescent="0.2">
      <c r="A291" s="25" t="str">
        <f>'Приложение 3'!A289</f>
        <v>Расходы на выплаты персоналу казенных учреждений</v>
      </c>
      <c r="B291" s="186" t="str">
        <f t="shared" si="6"/>
        <v>201</v>
      </c>
      <c r="C291" s="178">
        <v>11</v>
      </c>
      <c r="D291" s="178">
        <v>2</v>
      </c>
      <c r="E291" s="179" t="s">
        <v>238</v>
      </c>
      <c r="F291" s="179">
        <v>110</v>
      </c>
      <c r="G291" s="134">
        <f>'Приложение 3'!F289</f>
        <v>0</v>
      </c>
      <c r="H291" s="134">
        <f>'Приложение 3'!G289</f>
        <v>0</v>
      </c>
      <c r="I291" s="134">
        <f>'Приложение 3'!H289</f>
        <v>0</v>
      </c>
    </row>
    <row r="292" spans="1:9" ht="15.75" hidden="1" x14ac:dyDescent="0.2">
      <c r="A292" s="32" t="str">
        <f>'Приложение 3'!A290</f>
        <v>Другие вопросы в области физической культуры и спорта</v>
      </c>
      <c r="B292" s="184" t="str">
        <f t="shared" si="6"/>
        <v>201</v>
      </c>
      <c r="C292" s="34">
        <v>11</v>
      </c>
      <c r="D292" s="34">
        <v>5</v>
      </c>
      <c r="E292" s="45" t="s">
        <v>7</v>
      </c>
      <c r="F292" s="37" t="s">
        <v>7</v>
      </c>
      <c r="G292" s="146">
        <f>'Приложение 3'!F290</f>
        <v>0</v>
      </c>
      <c r="H292" s="146">
        <f>'Приложение 3'!G290</f>
        <v>0</v>
      </c>
      <c r="I292" s="146">
        <f>'Приложение 3'!H290</f>
        <v>0</v>
      </c>
    </row>
    <row r="293" spans="1:9" ht="31.5" hidden="1" x14ac:dyDescent="0.2">
      <c r="A293" s="32" t="str">
        <f>'Приложение 3'!A291</f>
        <v xml:space="preserve">Муниципальная программа "Физическая культура и спорт   ________ сельсовета </v>
      </c>
      <c r="B293" s="184" t="str">
        <f t="shared" si="6"/>
        <v>201</v>
      </c>
      <c r="C293" s="13">
        <v>11</v>
      </c>
      <c r="D293" s="13">
        <v>5</v>
      </c>
      <c r="E293" s="33" t="s">
        <v>105</v>
      </c>
      <c r="F293" s="15"/>
      <c r="G293" s="146">
        <f>'Приложение 3'!F291</f>
        <v>0</v>
      </c>
      <c r="H293" s="146">
        <f>'Приложение 3'!G291</f>
        <v>0</v>
      </c>
      <c r="I293" s="146">
        <f>'Приложение 3'!H291</f>
        <v>0</v>
      </c>
    </row>
    <row r="294" spans="1:9" s="175" customFormat="1" ht="31.5" hidden="1" x14ac:dyDescent="0.2">
      <c r="A294" s="25" t="str">
        <f>'Приложение 3'!A292</f>
        <v xml:space="preserve">Мероприятия "Физическая культура и спорт" на территории поселения </v>
      </c>
      <c r="B294" s="186" t="str">
        <f t="shared" si="6"/>
        <v>201</v>
      </c>
      <c r="C294" s="17">
        <v>11</v>
      </c>
      <c r="D294" s="17">
        <v>5</v>
      </c>
      <c r="E294" s="26" t="s">
        <v>106</v>
      </c>
      <c r="F294" s="19" t="s">
        <v>7</v>
      </c>
      <c r="G294" s="134">
        <f>'Приложение 3'!F292</f>
        <v>0</v>
      </c>
      <c r="H294" s="134">
        <f>'Приложение 3'!G292</f>
        <v>0</v>
      </c>
      <c r="I294" s="134">
        <f>'Приложение 3'!H292</f>
        <v>0</v>
      </c>
    </row>
    <row r="295" spans="1:9" s="175" customFormat="1" ht="31.5" hidden="1" x14ac:dyDescent="0.2">
      <c r="A295" s="25" t="str">
        <f>'Приложение 3'!A293</f>
        <v>Закупка товаров, работ и услуг для  государственных (муниципальных) нужд</v>
      </c>
      <c r="B295" s="186" t="str">
        <f t="shared" si="6"/>
        <v>201</v>
      </c>
      <c r="C295" s="17">
        <v>11</v>
      </c>
      <c r="D295" s="17">
        <v>5</v>
      </c>
      <c r="E295" s="26" t="s">
        <v>106</v>
      </c>
      <c r="F295" s="19">
        <v>200</v>
      </c>
      <c r="G295" s="134">
        <f>'Приложение 3'!F293</f>
        <v>0</v>
      </c>
      <c r="H295" s="134">
        <f>'Приложение 3'!G293</f>
        <v>0</v>
      </c>
      <c r="I295" s="134">
        <f>'Приложение 3'!H293</f>
        <v>0</v>
      </c>
    </row>
    <row r="296" spans="1:9" s="175" customFormat="1" ht="31.5" hidden="1" x14ac:dyDescent="0.2">
      <c r="A296" s="25" t="str">
        <f>'Приложение 3'!A294</f>
        <v>Иные закупки товаров, работ и услуг для обеспечения государственных (муниципальных) нужд</v>
      </c>
      <c r="B296" s="186" t="str">
        <f t="shared" si="6"/>
        <v>201</v>
      </c>
      <c r="C296" s="17">
        <v>11</v>
      </c>
      <c r="D296" s="17">
        <v>5</v>
      </c>
      <c r="E296" s="26" t="s">
        <v>106</v>
      </c>
      <c r="F296" s="19">
        <v>240</v>
      </c>
      <c r="G296" s="134">
        <f>'Приложение 3'!F294</f>
        <v>0</v>
      </c>
      <c r="H296" s="134">
        <f>'Приложение 3'!G294</f>
        <v>0</v>
      </c>
      <c r="I296" s="134">
        <f>'Приложение 3'!H294</f>
        <v>0</v>
      </c>
    </row>
    <row r="297" spans="1:9" ht="15.75" hidden="1" x14ac:dyDescent="0.2">
      <c r="A297" s="32" t="str">
        <f>'Приложение 3'!A295</f>
        <v>Непрограммные направления бюджета</v>
      </c>
      <c r="B297" s="184" t="str">
        <f t="shared" si="6"/>
        <v>201</v>
      </c>
      <c r="C297" s="13">
        <v>11</v>
      </c>
      <c r="D297" s="13">
        <v>5</v>
      </c>
      <c r="E297" s="33" t="s">
        <v>10</v>
      </c>
      <c r="F297" s="15"/>
      <c r="G297" s="146">
        <f>'Приложение 3'!F295</f>
        <v>0</v>
      </c>
      <c r="H297" s="146">
        <f>'Приложение 3'!G295</f>
        <v>0</v>
      </c>
      <c r="I297" s="146">
        <f>'Приложение 3'!H295</f>
        <v>0</v>
      </c>
    </row>
    <row r="298" spans="1:9" s="175" customFormat="1" ht="15.75" hidden="1" x14ac:dyDescent="0.2">
      <c r="A298" s="25" t="str">
        <f>'Приложение 3'!A296</f>
        <v>Развитие физической культуры и спорта в поселении</v>
      </c>
      <c r="B298" s="186" t="str">
        <f t="shared" si="6"/>
        <v>201</v>
      </c>
      <c r="C298" s="17">
        <v>11</v>
      </c>
      <c r="D298" s="17">
        <v>5</v>
      </c>
      <c r="E298" s="26" t="s">
        <v>108</v>
      </c>
      <c r="F298" s="19" t="s">
        <v>7</v>
      </c>
      <c r="G298" s="134">
        <f>'Приложение 3'!F296</f>
        <v>0</v>
      </c>
      <c r="H298" s="134">
        <f>'Приложение 3'!G296</f>
        <v>0</v>
      </c>
      <c r="I298" s="134">
        <f>'Приложение 3'!H296</f>
        <v>0</v>
      </c>
    </row>
    <row r="299" spans="1:9" s="175" customFormat="1" ht="31.5" hidden="1" x14ac:dyDescent="0.2">
      <c r="A299" s="25" t="str">
        <f>'Приложение 3'!A297</f>
        <v>Закупка товаров, работ и услуг для  государственных (муниципальных) нужд</v>
      </c>
      <c r="B299" s="186" t="str">
        <f t="shared" si="6"/>
        <v>201</v>
      </c>
      <c r="C299" s="17">
        <v>11</v>
      </c>
      <c r="D299" s="17">
        <v>5</v>
      </c>
      <c r="E299" s="26" t="s">
        <v>108</v>
      </c>
      <c r="F299" s="19">
        <v>200</v>
      </c>
      <c r="G299" s="134">
        <f>'Приложение 3'!F297</f>
        <v>0</v>
      </c>
      <c r="H299" s="134">
        <f>'Приложение 3'!G297</f>
        <v>0</v>
      </c>
      <c r="I299" s="134">
        <f>'Приложение 3'!H297</f>
        <v>0</v>
      </c>
    </row>
    <row r="300" spans="1:9" s="175" customFormat="1" ht="31.5" hidden="1" x14ac:dyDescent="0.2">
      <c r="A300" s="25" t="str">
        <f>'Приложение 3'!A298</f>
        <v>Иные закупки товаров, работ и услуг для обеспечения государственных (муниципальных) нужд</v>
      </c>
      <c r="B300" s="186" t="str">
        <f t="shared" si="6"/>
        <v>201</v>
      </c>
      <c r="C300" s="17">
        <v>11</v>
      </c>
      <c r="D300" s="17">
        <v>5</v>
      </c>
      <c r="E300" s="26" t="s">
        <v>108</v>
      </c>
      <c r="F300" s="19">
        <v>240</v>
      </c>
      <c r="G300" s="134">
        <f>'Приложение 3'!F298</f>
        <v>0</v>
      </c>
      <c r="H300" s="134">
        <f>'Приложение 3'!G298</f>
        <v>0</v>
      </c>
      <c r="I300" s="134">
        <f>'Приложение 3'!H298</f>
        <v>0</v>
      </c>
    </row>
    <row r="301" spans="1:9" ht="15.75" x14ac:dyDescent="0.2">
      <c r="A301" s="32" t="str">
        <f>'Приложение 3'!A299</f>
        <v>Условно-утвержденные расходы</v>
      </c>
      <c r="B301" s="184" t="str">
        <f t="shared" si="6"/>
        <v>201</v>
      </c>
      <c r="C301" s="13">
        <v>99</v>
      </c>
      <c r="D301" s="13"/>
      <c r="E301" s="33" t="s">
        <v>7</v>
      </c>
      <c r="F301" s="15" t="s">
        <v>7</v>
      </c>
      <c r="G301" s="146">
        <f>'Приложение 3'!F299</f>
        <v>0</v>
      </c>
      <c r="H301" s="146">
        <f>'Приложение 3'!G299</f>
        <v>240.9</v>
      </c>
      <c r="I301" s="146">
        <f>'Приложение 3'!H299</f>
        <v>507.3</v>
      </c>
    </row>
    <row r="302" spans="1:9" ht="15.75" x14ac:dyDescent="0.2">
      <c r="A302" s="25" t="str">
        <f>'Приложение 3'!A300</f>
        <v>Условно-утвержденные расходы</v>
      </c>
      <c r="B302" s="186" t="str">
        <f t="shared" si="6"/>
        <v>201</v>
      </c>
      <c r="C302" s="17">
        <v>99</v>
      </c>
      <c r="D302" s="17">
        <v>99</v>
      </c>
      <c r="E302" s="26"/>
      <c r="F302" s="19"/>
      <c r="G302" s="134">
        <f>'Приложение 3'!F300</f>
        <v>0</v>
      </c>
      <c r="H302" s="134">
        <f>'Приложение 3'!G300</f>
        <v>240.9</v>
      </c>
      <c r="I302" s="134">
        <f>'Приложение 3'!H300</f>
        <v>507.3</v>
      </c>
    </row>
    <row r="303" spans="1:9" s="175" customFormat="1" ht="15.75" x14ac:dyDescent="0.2">
      <c r="A303" s="25" t="str">
        <f>'Приложение 3'!A301</f>
        <v>Непрограммные направления бюджета</v>
      </c>
      <c r="B303" s="186" t="str">
        <f t="shared" si="6"/>
        <v>201</v>
      </c>
      <c r="C303" s="17">
        <v>99</v>
      </c>
      <c r="D303" s="17">
        <v>99</v>
      </c>
      <c r="E303" s="26" t="s">
        <v>10</v>
      </c>
      <c r="F303" s="19"/>
      <c r="G303" s="134">
        <f>'Приложение 3'!F301</f>
        <v>0</v>
      </c>
      <c r="H303" s="134">
        <f>'Приложение 3'!G301</f>
        <v>240.9</v>
      </c>
      <c r="I303" s="134">
        <f>'Приложение 3'!H301</f>
        <v>507.3</v>
      </c>
    </row>
    <row r="304" spans="1:9" s="175" customFormat="1" ht="15.75" x14ac:dyDescent="0.2">
      <c r="A304" s="25" t="str">
        <f>'Приложение 3'!A302</f>
        <v>Условно-утвержденные расходы</v>
      </c>
      <c r="B304" s="186" t="str">
        <f t="shared" si="6"/>
        <v>201</v>
      </c>
      <c r="C304" s="17">
        <v>99</v>
      </c>
      <c r="D304" s="17">
        <v>99</v>
      </c>
      <c r="E304" s="26" t="s">
        <v>111</v>
      </c>
      <c r="F304" s="19"/>
      <c r="G304" s="134">
        <f>'Приложение 3'!F302</f>
        <v>0</v>
      </c>
      <c r="H304" s="134">
        <f>'Приложение 3'!G302</f>
        <v>240.9</v>
      </c>
      <c r="I304" s="134">
        <f>'Приложение 3'!H302</f>
        <v>507.3</v>
      </c>
    </row>
    <row r="305" spans="1:9" s="175" customFormat="1" ht="15.75" x14ac:dyDescent="0.2">
      <c r="A305" s="25" t="str">
        <f>'Приложение 3'!A303</f>
        <v>Условно-утвержденные расходы</v>
      </c>
      <c r="B305" s="186" t="str">
        <f t="shared" si="6"/>
        <v>201</v>
      </c>
      <c r="C305" s="17">
        <v>99</v>
      </c>
      <c r="D305" s="17">
        <v>99</v>
      </c>
      <c r="E305" s="26" t="s">
        <v>111</v>
      </c>
      <c r="F305" s="19">
        <v>900</v>
      </c>
      <c r="G305" s="134">
        <f>'Приложение 3'!F303</f>
        <v>0</v>
      </c>
      <c r="H305" s="134">
        <f>'Приложение 3'!G303</f>
        <v>240.9</v>
      </c>
      <c r="I305" s="134">
        <f>'Приложение 3'!H303</f>
        <v>507.3</v>
      </c>
    </row>
    <row r="306" spans="1:9" s="175" customFormat="1" ht="15.75" x14ac:dyDescent="0.2">
      <c r="A306" s="25" t="str">
        <f>'Приложение 3'!A304</f>
        <v>Условно-утвержденные расходы</v>
      </c>
      <c r="B306" s="186" t="str">
        <f t="shared" si="6"/>
        <v>201</v>
      </c>
      <c r="C306" s="17">
        <v>99</v>
      </c>
      <c r="D306" s="17">
        <v>99</v>
      </c>
      <c r="E306" s="26" t="s">
        <v>111</v>
      </c>
      <c r="F306" s="19">
        <v>990</v>
      </c>
      <c r="G306" s="134">
        <f>'Приложение 3'!F304</f>
        <v>0</v>
      </c>
      <c r="H306" s="134">
        <f>'Приложение 3'!G304</f>
        <v>240.9</v>
      </c>
      <c r="I306" s="134">
        <f>'Приложение 3'!H304</f>
        <v>507.3</v>
      </c>
    </row>
    <row r="307" spans="1:9" ht="15.75" x14ac:dyDescent="0.25">
      <c r="A307" s="174" t="s">
        <v>112</v>
      </c>
      <c r="B307" s="185"/>
      <c r="C307" s="182"/>
      <c r="D307" s="182"/>
      <c r="E307" s="182"/>
      <c r="F307" s="183"/>
      <c r="G307" s="135">
        <f>G10+G62+G74+G84+G134+G207+G216+G273+G279+G301</f>
        <v>16054.7</v>
      </c>
      <c r="H307" s="135">
        <f>H10+H62+H74+H84+H134+H207+H216+H273+H279+H301</f>
        <v>9818.1</v>
      </c>
      <c r="I307" s="38">
        <f>I10+I62+I74+I84+I134+I207+I216+I273+I279+I301</f>
        <v>10346.999999999998</v>
      </c>
    </row>
  </sheetData>
  <autoFilter ref="A8:J307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/>
    </customSheetView>
  </customSheetViews>
  <mergeCells count="11">
    <mergeCell ref="F1:I1"/>
    <mergeCell ref="A5:I5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4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90" zoomScaleNormal="90" workbookViewId="0">
      <selection sqref="A1:I14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63"/>
      <c r="B1" s="63"/>
      <c r="C1" s="63"/>
      <c r="D1" s="63"/>
      <c r="E1" s="63"/>
      <c r="F1" s="300" t="s">
        <v>174</v>
      </c>
      <c r="G1" s="300"/>
      <c r="H1" s="300"/>
      <c r="I1" s="324"/>
    </row>
    <row r="2" spans="1:10" ht="57" customHeight="1" x14ac:dyDescent="0.2">
      <c r="A2" s="63"/>
      <c r="B2" s="63"/>
      <c r="C2" s="63"/>
      <c r="D2" s="63"/>
      <c r="E2" s="173"/>
      <c r="F2" s="317" t="s">
        <v>404</v>
      </c>
      <c r="G2" s="317"/>
      <c r="H2" s="317"/>
      <c r="I2" s="317"/>
    </row>
    <row r="3" spans="1:10" ht="29.25" customHeight="1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10" ht="48" customHeight="1" x14ac:dyDescent="0.2">
      <c r="A4" s="334" t="s">
        <v>422</v>
      </c>
      <c r="B4" s="334"/>
      <c r="C4" s="334"/>
      <c r="D4" s="334"/>
      <c r="E4" s="334"/>
      <c r="F4" s="334"/>
      <c r="G4" s="334"/>
      <c r="H4" s="334"/>
      <c r="I4" s="334"/>
    </row>
    <row r="5" spans="1:10" ht="17.25" customHeight="1" x14ac:dyDescent="0.2">
      <c r="I5" s="171" t="s">
        <v>115</v>
      </c>
    </row>
    <row r="6" spans="1:10" ht="22.5" customHeight="1" x14ac:dyDescent="0.2">
      <c r="A6" s="325" t="s">
        <v>0</v>
      </c>
      <c r="B6" s="325" t="s">
        <v>116</v>
      </c>
      <c r="C6" s="325" t="s">
        <v>1</v>
      </c>
      <c r="D6" s="325" t="s">
        <v>2</v>
      </c>
      <c r="E6" s="325" t="s">
        <v>3</v>
      </c>
      <c r="F6" s="325" t="s">
        <v>4</v>
      </c>
      <c r="G6" s="327" t="s">
        <v>5</v>
      </c>
      <c r="H6" s="328"/>
      <c r="I6" s="329"/>
      <c r="J6" s="1"/>
    </row>
    <row r="7" spans="1:10" ht="27.75" customHeight="1" x14ac:dyDescent="0.2">
      <c r="A7" s="326"/>
      <c r="B7" s="326"/>
      <c r="C7" s="326"/>
      <c r="D7" s="326"/>
      <c r="E7" s="326"/>
      <c r="F7" s="326"/>
      <c r="G7" s="172" t="s">
        <v>170</v>
      </c>
      <c r="H7" s="172" t="s">
        <v>186</v>
      </c>
      <c r="I7" s="172" t="s">
        <v>408</v>
      </c>
      <c r="J7" s="1"/>
    </row>
    <row r="8" spans="1:10" ht="22.5" customHeight="1" x14ac:dyDescent="0.2">
      <c r="A8" s="204" t="s">
        <v>99</v>
      </c>
      <c r="B8" s="232" t="str">
        <f>'Приложение 5'!B9</f>
        <v>201</v>
      </c>
      <c r="C8" s="215">
        <v>10</v>
      </c>
      <c r="D8" s="216"/>
      <c r="E8" s="113"/>
      <c r="F8" s="221"/>
      <c r="G8" s="208">
        <f t="shared" ref="G8:I12" si="0">G9</f>
        <v>236.6</v>
      </c>
      <c r="H8" s="208">
        <f t="shared" si="0"/>
        <v>236.6</v>
      </c>
      <c r="I8" s="209">
        <f t="shared" si="0"/>
        <v>236.6</v>
      </c>
      <c r="J8" s="7"/>
    </row>
    <row r="9" spans="1:10" ht="23.25" customHeight="1" x14ac:dyDescent="0.2">
      <c r="A9" s="235" t="s">
        <v>100</v>
      </c>
      <c r="B9" s="232" t="str">
        <f>'Приложение 5'!B10</f>
        <v>201</v>
      </c>
      <c r="C9" s="215">
        <v>10</v>
      </c>
      <c r="D9" s="215">
        <v>1</v>
      </c>
      <c r="E9" s="217" t="s">
        <v>7</v>
      </c>
      <c r="F9" s="218" t="s">
        <v>7</v>
      </c>
      <c r="G9" s="219">
        <f t="shared" si="0"/>
        <v>236.6</v>
      </c>
      <c r="H9" s="219">
        <f t="shared" si="0"/>
        <v>236.6</v>
      </c>
      <c r="I9" s="220">
        <f t="shared" si="0"/>
        <v>236.6</v>
      </c>
      <c r="J9" s="7"/>
    </row>
    <row r="10" spans="1:10" ht="24" customHeight="1" x14ac:dyDescent="0.2">
      <c r="A10" s="236" t="s">
        <v>101</v>
      </c>
      <c r="B10" s="237" t="str">
        <f>'Приложение 5'!B11</f>
        <v>201</v>
      </c>
      <c r="C10" s="216">
        <v>10</v>
      </c>
      <c r="D10" s="216">
        <v>1</v>
      </c>
      <c r="E10" s="113" t="s">
        <v>10</v>
      </c>
      <c r="F10" s="221" t="s">
        <v>7</v>
      </c>
      <c r="G10" s="222">
        <f t="shared" si="0"/>
        <v>236.6</v>
      </c>
      <c r="H10" s="222">
        <f t="shared" si="0"/>
        <v>236.6</v>
      </c>
      <c r="I10" s="223">
        <f t="shared" si="0"/>
        <v>236.6</v>
      </c>
      <c r="J10" s="7"/>
    </row>
    <row r="11" spans="1:10" ht="47.25" x14ac:dyDescent="0.2">
      <c r="A11" s="238" t="s">
        <v>102</v>
      </c>
      <c r="B11" s="237" t="str">
        <f>'Приложение 5'!B12</f>
        <v>201</v>
      </c>
      <c r="C11" s="216">
        <v>10</v>
      </c>
      <c r="D11" s="216">
        <v>1</v>
      </c>
      <c r="E11" s="113" t="s">
        <v>148</v>
      </c>
      <c r="F11" s="221" t="s">
        <v>7</v>
      </c>
      <c r="G11" s="222">
        <f t="shared" si="0"/>
        <v>236.6</v>
      </c>
      <c r="H11" s="222">
        <f t="shared" si="0"/>
        <v>236.6</v>
      </c>
      <c r="I11" s="223">
        <f t="shared" si="0"/>
        <v>236.6</v>
      </c>
      <c r="J11" s="7"/>
    </row>
    <row r="12" spans="1:10" ht="28.5" customHeight="1" x14ac:dyDescent="0.2">
      <c r="A12" s="238" t="s">
        <v>103</v>
      </c>
      <c r="B12" s="237" t="str">
        <f>'Приложение 5'!B13</f>
        <v>201</v>
      </c>
      <c r="C12" s="216">
        <v>10</v>
      </c>
      <c r="D12" s="216">
        <v>1</v>
      </c>
      <c r="E12" s="113" t="s">
        <v>148</v>
      </c>
      <c r="F12" s="221">
        <v>300</v>
      </c>
      <c r="G12" s="222">
        <f t="shared" si="0"/>
        <v>236.6</v>
      </c>
      <c r="H12" s="222">
        <f t="shared" si="0"/>
        <v>236.6</v>
      </c>
      <c r="I12" s="223">
        <f t="shared" si="0"/>
        <v>236.6</v>
      </c>
      <c r="J12" s="7"/>
    </row>
    <row r="13" spans="1:10" ht="31.5" customHeight="1" x14ac:dyDescent="0.2">
      <c r="A13" s="239" t="s">
        <v>177</v>
      </c>
      <c r="B13" s="237" t="str">
        <f>'Приложение 5'!B14</f>
        <v>201</v>
      </c>
      <c r="C13" s="216">
        <v>10</v>
      </c>
      <c r="D13" s="216">
        <v>1</v>
      </c>
      <c r="E13" s="113" t="s">
        <v>148</v>
      </c>
      <c r="F13" s="221">
        <v>310</v>
      </c>
      <c r="G13" s="222">
        <f>'Приложение 3'!F276</f>
        <v>236.6</v>
      </c>
      <c r="H13" s="222">
        <f>'Приложение 3'!G276</f>
        <v>236.6</v>
      </c>
      <c r="I13" s="222">
        <f>'Приложение 3'!H276</f>
        <v>236.6</v>
      </c>
      <c r="J13" s="7"/>
    </row>
    <row r="14" spans="1:10" ht="18.75" x14ac:dyDescent="0.25">
      <c r="A14" s="331" t="s">
        <v>112</v>
      </c>
      <c r="B14" s="332"/>
      <c r="C14" s="332"/>
      <c r="D14" s="332"/>
      <c r="E14" s="332"/>
      <c r="F14" s="333"/>
      <c r="G14" s="231">
        <f>G8</f>
        <v>236.6</v>
      </c>
      <c r="H14" s="231">
        <f>H8</f>
        <v>236.6</v>
      </c>
      <c r="I14" s="220">
        <f>I8</f>
        <v>236.6</v>
      </c>
      <c r="J14" s="7"/>
    </row>
    <row r="15" spans="1:10" ht="21" customHeight="1" x14ac:dyDescent="0.25">
      <c r="A15" s="46"/>
      <c r="B15" s="46"/>
      <c r="C15" s="47"/>
      <c r="D15" s="47"/>
      <c r="E15" s="22"/>
      <c r="F15" s="48"/>
      <c r="G15" s="48"/>
      <c r="H15" s="48"/>
      <c r="I15" s="49"/>
      <c r="J15" s="50"/>
    </row>
    <row r="16" spans="1:10" ht="15" customHeight="1" x14ac:dyDescent="0.25">
      <c r="A16" s="51"/>
      <c r="B16" s="51"/>
      <c r="C16" s="52"/>
      <c r="D16" s="52"/>
      <c r="E16" s="53"/>
      <c r="F16" s="54"/>
      <c r="G16" s="54"/>
      <c r="H16" s="54"/>
      <c r="I16" s="55"/>
      <c r="J16" s="50"/>
    </row>
    <row r="17" spans="1:10" ht="12.75" customHeight="1" x14ac:dyDescent="0.25">
      <c r="A17" s="46"/>
      <c r="B17" s="46"/>
      <c r="C17" s="52"/>
      <c r="D17" s="52"/>
      <c r="E17" s="56"/>
      <c r="F17" s="54"/>
      <c r="G17" s="54"/>
      <c r="H17" s="54"/>
      <c r="I17" s="55"/>
      <c r="J17" s="50"/>
    </row>
    <row r="18" spans="1:10" ht="12.75" customHeight="1" x14ac:dyDescent="0.25">
      <c r="A18" s="46"/>
      <c r="B18" s="46"/>
      <c r="C18" s="57"/>
      <c r="D18" s="57"/>
      <c r="E18" s="56"/>
      <c r="F18" s="54"/>
      <c r="G18" s="54"/>
      <c r="H18" s="54"/>
      <c r="I18" s="55"/>
      <c r="J18" s="50"/>
    </row>
    <row r="19" spans="1:10" ht="12.75" customHeight="1" x14ac:dyDescent="0.2">
      <c r="A19" s="46"/>
      <c r="B19" s="46"/>
      <c r="C19" s="58"/>
      <c r="D19" s="58"/>
      <c r="E19" s="55"/>
      <c r="F19" s="58"/>
      <c r="G19" s="58"/>
      <c r="H19" s="58"/>
      <c r="I19" s="58"/>
      <c r="J19" s="50"/>
    </row>
    <row r="20" spans="1:10" ht="14.25" customHeight="1" x14ac:dyDescent="0.2">
      <c r="A20" s="46"/>
      <c r="B20" s="46"/>
      <c r="C20" s="57"/>
      <c r="D20" s="57"/>
      <c r="E20" s="58"/>
      <c r="F20" s="54"/>
      <c r="G20" s="54"/>
      <c r="H20" s="54"/>
      <c r="I20" s="55"/>
      <c r="J20" s="50"/>
    </row>
    <row r="21" spans="1:10" ht="15.75" x14ac:dyDescent="0.25">
      <c r="A21" s="47"/>
      <c r="B21" s="47"/>
      <c r="C21" s="59"/>
      <c r="D21" s="59"/>
      <c r="E21" s="55"/>
      <c r="F21" s="59"/>
      <c r="G21" s="59"/>
      <c r="H21" s="59"/>
      <c r="I21" s="59"/>
    </row>
    <row r="22" spans="1:10" ht="15.75" x14ac:dyDescent="0.25">
      <c r="A22" s="60"/>
      <c r="B22" s="60"/>
    </row>
    <row r="23" spans="1:10" ht="15.75" x14ac:dyDescent="0.25">
      <c r="A23" s="60"/>
      <c r="B23" s="60"/>
    </row>
    <row r="24" spans="1:10" ht="15" x14ac:dyDescent="0.2">
      <c r="A24" s="61"/>
      <c r="B24" s="61"/>
    </row>
    <row r="25" spans="1:10" ht="15" x14ac:dyDescent="0.2">
      <c r="A25" s="62"/>
      <c r="B25" s="62"/>
    </row>
    <row r="26" spans="1:10" ht="15" x14ac:dyDescent="0.2">
      <c r="A26" s="61"/>
      <c r="B26" s="61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A6:A7"/>
    <mergeCell ref="B6:B7"/>
    <mergeCell ref="C6:C7"/>
    <mergeCell ref="D6:D7"/>
    <mergeCell ref="E6:E7"/>
    <mergeCell ref="F6:F7"/>
    <mergeCell ref="G6:I6"/>
    <mergeCell ref="F2:I2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sqref="A1:D9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35" t="s">
        <v>117</v>
      </c>
      <c r="D1" s="335"/>
    </row>
    <row r="2" spans="1:5" ht="60.75" customHeight="1" x14ac:dyDescent="0.25">
      <c r="C2" s="337" t="s">
        <v>404</v>
      </c>
      <c r="D2" s="337"/>
      <c r="E2" s="281"/>
    </row>
    <row r="3" spans="1:5" ht="13.5" customHeight="1" x14ac:dyDescent="0.25">
      <c r="C3" s="282"/>
      <c r="D3" s="282"/>
    </row>
    <row r="4" spans="1:5" ht="49.5" customHeight="1" x14ac:dyDescent="0.25">
      <c r="A4" s="336" t="s">
        <v>411</v>
      </c>
      <c r="B4" s="336"/>
      <c r="C4" s="336"/>
      <c r="D4" s="336"/>
    </row>
    <row r="5" spans="1:5" ht="15.75" x14ac:dyDescent="0.25">
      <c r="A5" s="60"/>
      <c r="B5" s="60"/>
      <c r="C5" s="341" t="s">
        <v>115</v>
      </c>
      <c r="D5" s="341"/>
    </row>
    <row r="6" spans="1:5" ht="20.100000000000001" customHeight="1" x14ac:dyDescent="0.25">
      <c r="A6" s="325" t="s">
        <v>119</v>
      </c>
      <c r="B6" s="327" t="s">
        <v>5</v>
      </c>
      <c r="C6" s="338"/>
      <c r="D6" s="339"/>
    </row>
    <row r="7" spans="1:5" ht="20.100000000000001" customHeight="1" x14ac:dyDescent="0.25">
      <c r="A7" s="340"/>
      <c r="B7" s="120" t="s">
        <v>170</v>
      </c>
      <c r="C7" s="120" t="s">
        <v>186</v>
      </c>
      <c r="D7" s="128" t="s">
        <v>408</v>
      </c>
    </row>
    <row r="8" spans="1:5" ht="20.100000000000001" customHeight="1" x14ac:dyDescent="0.25">
      <c r="A8" s="202" t="s">
        <v>403</v>
      </c>
      <c r="B8" s="187">
        <f>'Приложение 3'!F37</f>
        <v>31</v>
      </c>
      <c r="C8" s="187">
        <f>'Приложение 3'!G37</f>
        <v>31</v>
      </c>
      <c r="D8" s="187">
        <f>'Приложение 3'!H37</f>
        <v>31</v>
      </c>
    </row>
    <row r="9" spans="1:5" ht="20.100000000000001" customHeight="1" x14ac:dyDescent="0.25">
      <c r="A9" s="118" t="s">
        <v>120</v>
      </c>
      <c r="B9" s="129">
        <f>B8</f>
        <v>31</v>
      </c>
      <c r="C9" s="129">
        <f>C8</f>
        <v>31</v>
      </c>
      <c r="D9" s="129">
        <f>D8</f>
        <v>31</v>
      </c>
    </row>
    <row r="10" spans="1:5" ht="15.75" x14ac:dyDescent="0.25">
      <c r="A10" s="116"/>
      <c r="B10" s="116"/>
      <c r="C10" s="117"/>
      <c r="D10" s="117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6">
    <mergeCell ref="C1:D1"/>
    <mergeCell ref="A4:D4"/>
    <mergeCell ref="C2:D2"/>
    <mergeCell ref="B6:D6"/>
    <mergeCell ref="A6:A7"/>
    <mergeCell ref="C5:D5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90" zoomScaleNormal="90" workbookViewId="0">
      <selection sqref="A1:E19"/>
    </sheetView>
  </sheetViews>
  <sheetFormatPr defaultRowHeight="12.75" x14ac:dyDescent="0.2"/>
  <cols>
    <col min="1" max="1" width="24.5703125" style="92" customWidth="1"/>
    <col min="2" max="2" width="49.28515625" style="92" customWidth="1"/>
    <col min="3" max="3" width="12.42578125" style="92" customWidth="1"/>
    <col min="4" max="4" width="11.5703125" style="92" customWidth="1"/>
    <col min="5" max="5" width="12.42578125" style="92" customWidth="1"/>
    <col min="6" max="258" width="9.140625" style="92"/>
    <col min="259" max="259" width="21.28515625" style="92" customWidth="1"/>
    <col min="260" max="260" width="49.28515625" style="92" customWidth="1"/>
    <col min="261" max="261" width="10.5703125" style="92" customWidth="1"/>
    <col min="262" max="514" width="9.140625" style="92"/>
    <col min="515" max="515" width="21.28515625" style="92" customWidth="1"/>
    <col min="516" max="516" width="49.28515625" style="92" customWidth="1"/>
    <col min="517" max="517" width="10.5703125" style="92" customWidth="1"/>
    <col min="518" max="770" width="9.140625" style="92"/>
    <col min="771" max="771" width="21.28515625" style="92" customWidth="1"/>
    <col min="772" max="772" width="49.28515625" style="92" customWidth="1"/>
    <col min="773" max="773" width="10.5703125" style="92" customWidth="1"/>
    <col min="774" max="1026" width="9.140625" style="92"/>
    <col min="1027" max="1027" width="21.28515625" style="92" customWidth="1"/>
    <col min="1028" max="1028" width="49.28515625" style="92" customWidth="1"/>
    <col min="1029" max="1029" width="10.5703125" style="92" customWidth="1"/>
    <col min="1030" max="1282" width="9.140625" style="92"/>
    <col min="1283" max="1283" width="21.28515625" style="92" customWidth="1"/>
    <col min="1284" max="1284" width="49.28515625" style="92" customWidth="1"/>
    <col min="1285" max="1285" width="10.5703125" style="92" customWidth="1"/>
    <col min="1286" max="1538" width="9.140625" style="92"/>
    <col min="1539" max="1539" width="21.28515625" style="92" customWidth="1"/>
    <col min="1540" max="1540" width="49.28515625" style="92" customWidth="1"/>
    <col min="1541" max="1541" width="10.5703125" style="92" customWidth="1"/>
    <col min="1542" max="1794" width="9.140625" style="92"/>
    <col min="1795" max="1795" width="21.28515625" style="92" customWidth="1"/>
    <col min="1796" max="1796" width="49.28515625" style="92" customWidth="1"/>
    <col min="1797" max="1797" width="10.5703125" style="92" customWidth="1"/>
    <col min="1798" max="2050" width="9.140625" style="92"/>
    <col min="2051" max="2051" width="21.28515625" style="92" customWidth="1"/>
    <col min="2052" max="2052" width="49.28515625" style="92" customWidth="1"/>
    <col min="2053" max="2053" width="10.5703125" style="92" customWidth="1"/>
    <col min="2054" max="2306" width="9.140625" style="92"/>
    <col min="2307" max="2307" width="21.28515625" style="92" customWidth="1"/>
    <col min="2308" max="2308" width="49.28515625" style="92" customWidth="1"/>
    <col min="2309" max="2309" width="10.5703125" style="92" customWidth="1"/>
    <col min="2310" max="2562" width="9.140625" style="92"/>
    <col min="2563" max="2563" width="21.28515625" style="92" customWidth="1"/>
    <col min="2564" max="2564" width="49.28515625" style="92" customWidth="1"/>
    <col min="2565" max="2565" width="10.5703125" style="92" customWidth="1"/>
    <col min="2566" max="2818" width="9.140625" style="92"/>
    <col min="2819" max="2819" width="21.28515625" style="92" customWidth="1"/>
    <col min="2820" max="2820" width="49.28515625" style="92" customWidth="1"/>
    <col min="2821" max="2821" width="10.5703125" style="92" customWidth="1"/>
    <col min="2822" max="3074" width="9.140625" style="92"/>
    <col min="3075" max="3075" width="21.28515625" style="92" customWidth="1"/>
    <col min="3076" max="3076" width="49.28515625" style="92" customWidth="1"/>
    <col min="3077" max="3077" width="10.5703125" style="92" customWidth="1"/>
    <col min="3078" max="3330" width="9.140625" style="92"/>
    <col min="3331" max="3331" width="21.28515625" style="92" customWidth="1"/>
    <col min="3332" max="3332" width="49.28515625" style="92" customWidth="1"/>
    <col min="3333" max="3333" width="10.5703125" style="92" customWidth="1"/>
    <col min="3334" max="3586" width="9.140625" style="92"/>
    <col min="3587" max="3587" width="21.28515625" style="92" customWidth="1"/>
    <col min="3588" max="3588" width="49.28515625" style="92" customWidth="1"/>
    <col min="3589" max="3589" width="10.5703125" style="92" customWidth="1"/>
    <col min="3590" max="3842" width="9.140625" style="92"/>
    <col min="3843" max="3843" width="21.28515625" style="92" customWidth="1"/>
    <col min="3844" max="3844" width="49.28515625" style="92" customWidth="1"/>
    <col min="3845" max="3845" width="10.5703125" style="92" customWidth="1"/>
    <col min="3846" max="4098" width="9.140625" style="92"/>
    <col min="4099" max="4099" width="21.28515625" style="92" customWidth="1"/>
    <col min="4100" max="4100" width="49.28515625" style="92" customWidth="1"/>
    <col min="4101" max="4101" width="10.5703125" style="92" customWidth="1"/>
    <col min="4102" max="4354" width="9.140625" style="92"/>
    <col min="4355" max="4355" width="21.28515625" style="92" customWidth="1"/>
    <col min="4356" max="4356" width="49.28515625" style="92" customWidth="1"/>
    <col min="4357" max="4357" width="10.5703125" style="92" customWidth="1"/>
    <col min="4358" max="4610" width="9.140625" style="92"/>
    <col min="4611" max="4611" width="21.28515625" style="92" customWidth="1"/>
    <col min="4612" max="4612" width="49.28515625" style="92" customWidth="1"/>
    <col min="4613" max="4613" width="10.5703125" style="92" customWidth="1"/>
    <col min="4614" max="4866" width="9.140625" style="92"/>
    <col min="4867" max="4867" width="21.28515625" style="92" customWidth="1"/>
    <col min="4868" max="4868" width="49.28515625" style="92" customWidth="1"/>
    <col min="4869" max="4869" width="10.5703125" style="92" customWidth="1"/>
    <col min="4870" max="5122" width="9.140625" style="92"/>
    <col min="5123" max="5123" width="21.28515625" style="92" customWidth="1"/>
    <col min="5124" max="5124" width="49.28515625" style="92" customWidth="1"/>
    <col min="5125" max="5125" width="10.5703125" style="92" customWidth="1"/>
    <col min="5126" max="5378" width="9.140625" style="92"/>
    <col min="5379" max="5379" width="21.28515625" style="92" customWidth="1"/>
    <col min="5380" max="5380" width="49.28515625" style="92" customWidth="1"/>
    <col min="5381" max="5381" width="10.5703125" style="92" customWidth="1"/>
    <col min="5382" max="5634" width="9.140625" style="92"/>
    <col min="5635" max="5635" width="21.28515625" style="92" customWidth="1"/>
    <col min="5636" max="5636" width="49.28515625" style="92" customWidth="1"/>
    <col min="5637" max="5637" width="10.5703125" style="92" customWidth="1"/>
    <col min="5638" max="5890" width="9.140625" style="92"/>
    <col min="5891" max="5891" width="21.28515625" style="92" customWidth="1"/>
    <col min="5892" max="5892" width="49.28515625" style="92" customWidth="1"/>
    <col min="5893" max="5893" width="10.5703125" style="92" customWidth="1"/>
    <col min="5894" max="6146" width="9.140625" style="92"/>
    <col min="6147" max="6147" width="21.28515625" style="92" customWidth="1"/>
    <col min="6148" max="6148" width="49.28515625" style="92" customWidth="1"/>
    <col min="6149" max="6149" width="10.5703125" style="92" customWidth="1"/>
    <col min="6150" max="6402" width="9.140625" style="92"/>
    <col min="6403" max="6403" width="21.28515625" style="92" customWidth="1"/>
    <col min="6404" max="6404" width="49.28515625" style="92" customWidth="1"/>
    <col min="6405" max="6405" width="10.5703125" style="92" customWidth="1"/>
    <col min="6406" max="6658" width="9.140625" style="92"/>
    <col min="6659" max="6659" width="21.28515625" style="92" customWidth="1"/>
    <col min="6660" max="6660" width="49.28515625" style="92" customWidth="1"/>
    <col min="6661" max="6661" width="10.5703125" style="92" customWidth="1"/>
    <col min="6662" max="6914" width="9.140625" style="92"/>
    <col min="6915" max="6915" width="21.28515625" style="92" customWidth="1"/>
    <col min="6916" max="6916" width="49.28515625" style="92" customWidth="1"/>
    <col min="6917" max="6917" width="10.5703125" style="92" customWidth="1"/>
    <col min="6918" max="7170" width="9.140625" style="92"/>
    <col min="7171" max="7171" width="21.28515625" style="92" customWidth="1"/>
    <col min="7172" max="7172" width="49.28515625" style="92" customWidth="1"/>
    <col min="7173" max="7173" width="10.5703125" style="92" customWidth="1"/>
    <col min="7174" max="7426" width="9.140625" style="92"/>
    <col min="7427" max="7427" width="21.28515625" style="92" customWidth="1"/>
    <col min="7428" max="7428" width="49.28515625" style="92" customWidth="1"/>
    <col min="7429" max="7429" width="10.5703125" style="92" customWidth="1"/>
    <col min="7430" max="7682" width="9.140625" style="92"/>
    <col min="7683" max="7683" width="21.28515625" style="92" customWidth="1"/>
    <col min="7684" max="7684" width="49.28515625" style="92" customWidth="1"/>
    <col min="7685" max="7685" width="10.5703125" style="92" customWidth="1"/>
    <col min="7686" max="7938" width="9.140625" style="92"/>
    <col min="7939" max="7939" width="21.28515625" style="92" customWidth="1"/>
    <col min="7940" max="7940" width="49.28515625" style="92" customWidth="1"/>
    <col min="7941" max="7941" width="10.5703125" style="92" customWidth="1"/>
    <col min="7942" max="8194" width="9.140625" style="92"/>
    <col min="8195" max="8195" width="21.28515625" style="92" customWidth="1"/>
    <col min="8196" max="8196" width="49.28515625" style="92" customWidth="1"/>
    <col min="8197" max="8197" width="10.5703125" style="92" customWidth="1"/>
    <col min="8198" max="8450" width="9.140625" style="92"/>
    <col min="8451" max="8451" width="21.28515625" style="92" customWidth="1"/>
    <col min="8452" max="8452" width="49.28515625" style="92" customWidth="1"/>
    <col min="8453" max="8453" width="10.5703125" style="92" customWidth="1"/>
    <col min="8454" max="8706" width="9.140625" style="92"/>
    <col min="8707" max="8707" width="21.28515625" style="92" customWidth="1"/>
    <col min="8708" max="8708" width="49.28515625" style="92" customWidth="1"/>
    <col min="8709" max="8709" width="10.5703125" style="92" customWidth="1"/>
    <col min="8710" max="8962" width="9.140625" style="92"/>
    <col min="8963" max="8963" width="21.28515625" style="92" customWidth="1"/>
    <col min="8964" max="8964" width="49.28515625" style="92" customWidth="1"/>
    <col min="8965" max="8965" width="10.5703125" style="92" customWidth="1"/>
    <col min="8966" max="9218" width="9.140625" style="92"/>
    <col min="9219" max="9219" width="21.28515625" style="92" customWidth="1"/>
    <col min="9220" max="9220" width="49.28515625" style="92" customWidth="1"/>
    <col min="9221" max="9221" width="10.5703125" style="92" customWidth="1"/>
    <col min="9222" max="9474" width="9.140625" style="92"/>
    <col min="9475" max="9475" width="21.28515625" style="92" customWidth="1"/>
    <col min="9476" max="9476" width="49.28515625" style="92" customWidth="1"/>
    <col min="9477" max="9477" width="10.5703125" style="92" customWidth="1"/>
    <col min="9478" max="9730" width="9.140625" style="92"/>
    <col min="9731" max="9731" width="21.28515625" style="92" customWidth="1"/>
    <col min="9732" max="9732" width="49.28515625" style="92" customWidth="1"/>
    <col min="9733" max="9733" width="10.5703125" style="92" customWidth="1"/>
    <col min="9734" max="9986" width="9.140625" style="92"/>
    <col min="9987" max="9987" width="21.28515625" style="92" customWidth="1"/>
    <col min="9988" max="9988" width="49.28515625" style="92" customWidth="1"/>
    <col min="9989" max="9989" width="10.5703125" style="92" customWidth="1"/>
    <col min="9990" max="10242" width="9.140625" style="92"/>
    <col min="10243" max="10243" width="21.28515625" style="92" customWidth="1"/>
    <col min="10244" max="10244" width="49.28515625" style="92" customWidth="1"/>
    <col min="10245" max="10245" width="10.5703125" style="92" customWidth="1"/>
    <col min="10246" max="10498" width="9.140625" style="92"/>
    <col min="10499" max="10499" width="21.28515625" style="92" customWidth="1"/>
    <col min="10500" max="10500" width="49.28515625" style="92" customWidth="1"/>
    <col min="10501" max="10501" width="10.5703125" style="92" customWidth="1"/>
    <col min="10502" max="10754" width="9.140625" style="92"/>
    <col min="10755" max="10755" width="21.28515625" style="92" customWidth="1"/>
    <col min="10756" max="10756" width="49.28515625" style="92" customWidth="1"/>
    <col min="10757" max="10757" width="10.5703125" style="92" customWidth="1"/>
    <col min="10758" max="11010" width="9.140625" style="92"/>
    <col min="11011" max="11011" width="21.28515625" style="92" customWidth="1"/>
    <col min="11012" max="11012" width="49.28515625" style="92" customWidth="1"/>
    <col min="11013" max="11013" width="10.5703125" style="92" customWidth="1"/>
    <col min="11014" max="11266" width="9.140625" style="92"/>
    <col min="11267" max="11267" width="21.28515625" style="92" customWidth="1"/>
    <col min="11268" max="11268" width="49.28515625" style="92" customWidth="1"/>
    <col min="11269" max="11269" width="10.5703125" style="92" customWidth="1"/>
    <col min="11270" max="11522" width="9.140625" style="92"/>
    <col min="11523" max="11523" width="21.28515625" style="92" customWidth="1"/>
    <col min="11524" max="11524" width="49.28515625" style="92" customWidth="1"/>
    <col min="11525" max="11525" width="10.5703125" style="92" customWidth="1"/>
    <col min="11526" max="11778" width="9.140625" style="92"/>
    <col min="11779" max="11779" width="21.28515625" style="92" customWidth="1"/>
    <col min="11780" max="11780" width="49.28515625" style="92" customWidth="1"/>
    <col min="11781" max="11781" width="10.5703125" style="92" customWidth="1"/>
    <col min="11782" max="12034" width="9.140625" style="92"/>
    <col min="12035" max="12035" width="21.28515625" style="92" customWidth="1"/>
    <col min="12036" max="12036" width="49.28515625" style="92" customWidth="1"/>
    <col min="12037" max="12037" width="10.5703125" style="92" customWidth="1"/>
    <col min="12038" max="12290" width="9.140625" style="92"/>
    <col min="12291" max="12291" width="21.28515625" style="92" customWidth="1"/>
    <col min="12292" max="12292" width="49.28515625" style="92" customWidth="1"/>
    <col min="12293" max="12293" width="10.5703125" style="92" customWidth="1"/>
    <col min="12294" max="12546" width="9.140625" style="92"/>
    <col min="12547" max="12547" width="21.28515625" style="92" customWidth="1"/>
    <col min="12548" max="12548" width="49.28515625" style="92" customWidth="1"/>
    <col min="12549" max="12549" width="10.5703125" style="92" customWidth="1"/>
    <col min="12550" max="12802" width="9.140625" style="92"/>
    <col min="12803" max="12803" width="21.28515625" style="92" customWidth="1"/>
    <col min="12804" max="12804" width="49.28515625" style="92" customWidth="1"/>
    <col min="12805" max="12805" width="10.5703125" style="92" customWidth="1"/>
    <col min="12806" max="13058" width="9.140625" style="92"/>
    <col min="13059" max="13059" width="21.28515625" style="92" customWidth="1"/>
    <col min="13060" max="13060" width="49.28515625" style="92" customWidth="1"/>
    <col min="13061" max="13061" width="10.5703125" style="92" customWidth="1"/>
    <col min="13062" max="13314" width="9.140625" style="92"/>
    <col min="13315" max="13315" width="21.28515625" style="92" customWidth="1"/>
    <col min="13316" max="13316" width="49.28515625" style="92" customWidth="1"/>
    <col min="13317" max="13317" width="10.5703125" style="92" customWidth="1"/>
    <col min="13318" max="13570" width="9.140625" style="92"/>
    <col min="13571" max="13571" width="21.28515625" style="92" customWidth="1"/>
    <col min="13572" max="13572" width="49.28515625" style="92" customWidth="1"/>
    <col min="13573" max="13573" width="10.5703125" style="92" customWidth="1"/>
    <col min="13574" max="13826" width="9.140625" style="92"/>
    <col min="13827" max="13827" width="21.28515625" style="92" customWidth="1"/>
    <col min="13828" max="13828" width="49.28515625" style="92" customWidth="1"/>
    <col min="13829" max="13829" width="10.5703125" style="92" customWidth="1"/>
    <col min="13830" max="14082" width="9.140625" style="92"/>
    <col min="14083" max="14083" width="21.28515625" style="92" customWidth="1"/>
    <col min="14084" max="14084" width="49.28515625" style="92" customWidth="1"/>
    <col min="14085" max="14085" width="10.5703125" style="92" customWidth="1"/>
    <col min="14086" max="14338" width="9.140625" style="92"/>
    <col min="14339" max="14339" width="21.28515625" style="92" customWidth="1"/>
    <col min="14340" max="14340" width="49.28515625" style="92" customWidth="1"/>
    <col min="14341" max="14341" width="10.5703125" style="92" customWidth="1"/>
    <col min="14342" max="14594" width="9.140625" style="92"/>
    <col min="14595" max="14595" width="21.28515625" style="92" customWidth="1"/>
    <col min="14596" max="14596" width="49.28515625" style="92" customWidth="1"/>
    <col min="14597" max="14597" width="10.5703125" style="92" customWidth="1"/>
    <col min="14598" max="14850" width="9.140625" style="92"/>
    <col min="14851" max="14851" width="21.28515625" style="92" customWidth="1"/>
    <col min="14852" max="14852" width="49.28515625" style="92" customWidth="1"/>
    <col min="14853" max="14853" width="10.5703125" style="92" customWidth="1"/>
    <col min="14854" max="15106" width="9.140625" style="92"/>
    <col min="15107" max="15107" width="21.28515625" style="92" customWidth="1"/>
    <col min="15108" max="15108" width="49.28515625" style="92" customWidth="1"/>
    <col min="15109" max="15109" width="10.5703125" style="92" customWidth="1"/>
    <col min="15110" max="15362" width="9.140625" style="92"/>
    <col min="15363" max="15363" width="21.28515625" style="92" customWidth="1"/>
    <col min="15364" max="15364" width="49.28515625" style="92" customWidth="1"/>
    <col min="15365" max="15365" width="10.5703125" style="92" customWidth="1"/>
    <col min="15366" max="15618" width="9.140625" style="92"/>
    <col min="15619" max="15619" width="21.28515625" style="92" customWidth="1"/>
    <col min="15620" max="15620" width="49.28515625" style="92" customWidth="1"/>
    <col min="15621" max="15621" width="10.5703125" style="92" customWidth="1"/>
    <col min="15622" max="15874" width="9.140625" style="92"/>
    <col min="15875" max="15875" width="21.28515625" style="92" customWidth="1"/>
    <col min="15876" max="15876" width="49.28515625" style="92" customWidth="1"/>
    <col min="15877" max="15877" width="10.5703125" style="92" customWidth="1"/>
    <col min="15878" max="16130" width="9.140625" style="92"/>
    <col min="16131" max="16131" width="21.28515625" style="92" customWidth="1"/>
    <col min="16132" max="16132" width="49.28515625" style="92" customWidth="1"/>
    <col min="16133" max="16133" width="10.5703125" style="92" customWidth="1"/>
    <col min="16134" max="16384" width="9.140625" style="92"/>
  </cols>
  <sheetData>
    <row r="1" spans="1:10" ht="15" customHeight="1" x14ac:dyDescent="0.25">
      <c r="B1" s="130"/>
      <c r="C1" s="335" t="s">
        <v>175</v>
      </c>
      <c r="D1" s="342"/>
      <c r="E1" s="342"/>
    </row>
    <row r="2" spans="1:10" ht="60" customHeight="1" x14ac:dyDescent="0.2">
      <c r="B2" s="127"/>
      <c r="C2" s="317" t="s">
        <v>404</v>
      </c>
      <c r="D2" s="318"/>
      <c r="E2" s="318"/>
    </row>
    <row r="3" spans="1:10" ht="14.25" customHeight="1" x14ac:dyDescent="0.2">
      <c r="A3" s="91"/>
      <c r="B3" s="337"/>
      <c r="C3" s="337"/>
      <c r="D3" s="337"/>
      <c r="E3" s="337"/>
    </row>
    <row r="4" spans="1:10" ht="32.25" customHeight="1" x14ac:dyDescent="0.2">
      <c r="A4" s="345" t="s">
        <v>412</v>
      </c>
      <c r="B4" s="345"/>
      <c r="C4" s="345"/>
      <c r="D4" s="345"/>
      <c r="E4" s="345"/>
    </row>
    <row r="5" spans="1:10" ht="16.5" customHeight="1" x14ac:dyDescent="0.2">
      <c r="A5" s="111"/>
      <c r="B5" s="111"/>
      <c r="C5" s="132"/>
      <c r="D5" s="132"/>
      <c r="E5" s="111"/>
    </row>
    <row r="6" spans="1:10" ht="15" x14ac:dyDescent="0.2">
      <c r="A6" s="93"/>
      <c r="B6" s="93"/>
      <c r="C6" s="93"/>
      <c r="D6" s="93"/>
      <c r="E6" s="94" t="s">
        <v>143</v>
      </c>
    </row>
    <row r="7" spans="1:10" ht="38.25" customHeight="1" x14ac:dyDescent="0.2">
      <c r="A7" s="346" t="s">
        <v>121</v>
      </c>
      <c r="B7" s="347" t="s">
        <v>166</v>
      </c>
      <c r="C7" s="349" t="s">
        <v>5</v>
      </c>
      <c r="D7" s="328"/>
      <c r="E7" s="329"/>
      <c r="J7" s="90"/>
    </row>
    <row r="8" spans="1:10" ht="40.5" customHeight="1" x14ac:dyDescent="0.2">
      <c r="A8" s="326"/>
      <c r="B8" s="348"/>
      <c r="C8" s="136" t="s">
        <v>170</v>
      </c>
      <c r="D8" s="136" t="s">
        <v>186</v>
      </c>
      <c r="E8" s="136" t="s">
        <v>408</v>
      </c>
      <c r="J8" s="126"/>
    </row>
    <row r="9" spans="1:10" ht="30" customHeight="1" x14ac:dyDescent="0.2">
      <c r="A9" s="240" t="s">
        <v>122</v>
      </c>
      <c r="B9" s="241" t="s">
        <v>151</v>
      </c>
      <c r="C9" s="242">
        <f>C19</f>
        <v>0</v>
      </c>
      <c r="D9" s="242">
        <f>D19</f>
        <v>0</v>
      </c>
      <c r="E9" s="242">
        <f>E19</f>
        <v>0</v>
      </c>
      <c r="J9" s="126"/>
    </row>
    <row r="10" spans="1:10" ht="30" customHeight="1" x14ac:dyDescent="0.2">
      <c r="A10" s="240" t="s">
        <v>123</v>
      </c>
      <c r="B10" s="241" t="s">
        <v>124</v>
      </c>
      <c r="C10" s="242">
        <f>C11+C15</f>
        <v>0</v>
      </c>
      <c r="D10" s="242">
        <f>D11+D15</f>
        <v>0</v>
      </c>
      <c r="E10" s="242">
        <f>E11+E15</f>
        <v>0</v>
      </c>
    </row>
    <row r="11" spans="1:10" ht="30" customHeight="1" x14ac:dyDescent="0.2">
      <c r="A11" s="240" t="s">
        <v>125</v>
      </c>
      <c r="B11" s="241" t="s">
        <v>126</v>
      </c>
      <c r="C11" s="242">
        <f t="shared" ref="C11:E13" si="0">C12</f>
        <v>-16054.699999999999</v>
      </c>
      <c r="D11" s="242">
        <f t="shared" si="0"/>
        <v>-9818.1</v>
      </c>
      <c r="E11" s="242">
        <f t="shared" si="0"/>
        <v>-10347</v>
      </c>
    </row>
    <row r="12" spans="1:10" ht="30" customHeight="1" x14ac:dyDescent="0.2">
      <c r="A12" s="240" t="s">
        <v>127</v>
      </c>
      <c r="B12" s="241" t="s">
        <v>128</v>
      </c>
      <c r="C12" s="242">
        <f t="shared" si="0"/>
        <v>-16054.699999999999</v>
      </c>
      <c r="D12" s="242">
        <f t="shared" si="0"/>
        <v>-9818.1</v>
      </c>
      <c r="E12" s="242">
        <f t="shared" si="0"/>
        <v>-10347</v>
      </c>
    </row>
    <row r="13" spans="1:10" ht="30" customHeight="1" x14ac:dyDescent="0.2">
      <c r="A13" s="240" t="s">
        <v>129</v>
      </c>
      <c r="B13" s="241" t="s">
        <v>130</v>
      </c>
      <c r="C13" s="242">
        <f t="shared" si="0"/>
        <v>-16054.699999999999</v>
      </c>
      <c r="D13" s="242">
        <f t="shared" si="0"/>
        <v>-9818.1</v>
      </c>
      <c r="E13" s="242">
        <f t="shared" si="0"/>
        <v>-10347</v>
      </c>
    </row>
    <row r="14" spans="1:10" ht="30" customHeight="1" x14ac:dyDescent="0.2">
      <c r="A14" s="240" t="s">
        <v>131</v>
      </c>
      <c r="B14" s="241" t="s">
        <v>132</v>
      </c>
      <c r="C14" s="242">
        <f>-'Приложение 1'!K63</f>
        <v>-16054.699999999999</v>
      </c>
      <c r="D14" s="242">
        <f>-'Приложение 1'!L63</f>
        <v>-9818.1</v>
      </c>
      <c r="E14" s="242">
        <f>-'Приложение 1'!M63</f>
        <v>-10347</v>
      </c>
    </row>
    <row r="15" spans="1:10" ht="30" customHeight="1" x14ac:dyDescent="0.2">
      <c r="A15" s="240" t="s">
        <v>133</v>
      </c>
      <c r="B15" s="241" t="s">
        <v>134</v>
      </c>
      <c r="C15" s="242">
        <f t="shared" ref="C15:E17" si="1">C16</f>
        <v>16054.7</v>
      </c>
      <c r="D15" s="242">
        <f t="shared" si="1"/>
        <v>9818.1</v>
      </c>
      <c r="E15" s="242">
        <f t="shared" si="1"/>
        <v>10346.999999999998</v>
      </c>
    </row>
    <row r="16" spans="1:10" ht="30" customHeight="1" x14ac:dyDescent="0.2">
      <c r="A16" s="240" t="s">
        <v>135</v>
      </c>
      <c r="B16" s="241" t="s">
        <v>136</v>
      </c>
      <c r="C16" s="242">
        <f t="shared" si="1"/>
        <v>16054.7</v>
      </c>
      <c r="D16" s="242">
        <f t="shared" si="1"/>
        <v>9818.1</v>
      </c>
      <c r="E16" s="242">
        <f t="shared" si="1"/>
        <v>10346.999999999998</v>
      </c>
    </row>
    <row r="17" spans="1:5" ht="30" customHeight="1" x14ac:dyDescent="0.2">
      <c r="A17" s="240" t="s">
        <v>137</v>
      </c>
      <c r="B17" s="241" t="s">
        <v>138</v>
      </c>
      <c r="C17" s="242">
        <f t="shared" si="1"/>
        <v>16054.7</v>
      </c>
      <c r="D17" s="242">
        <f t="shared" si="1"/>
        <v>9818.1</v>
      </c>
      <c r="E17" s="242">
        <f t="shared" si="1"/>
        <v>10346.999999999998</v>
      </c>
    </row>
    <row r="18" spans="1:5" ht="30" customHeight="1" x14ac:dyDescent="0.2">
      <c r="A18" s="240" t="s">
        <v>139</v>
      </c>
      <c r="B18" s="241" t="s">
        <v>140</v>
      </c>
      <c r="C18" s="242">
        <f>'Приложение 3'!F305</f>
        <v>16054.7</v>
      </c>
      <c r="D18" s="242">
        <f>'Приложение 3'!G305</f>
        <v>9818.1</v>
      </c>
      <c r="E18" s="242">
        <f>'Приложение 3'!H305</f>
        <v>10346.999999999998</v>
      </c>
    </row>
    <row r="19" spans="1:5" ht="30" customHeight="1" x14ac:dyDescent="0.2">
      <c r="A19" s="343" t="s">
        <v>141</v>
      </c>
      <c r="B19" s="344"/>
      <c r="C19" s="152">
        <f>C10</f>
        <v>0</v>
      </c>
      <c r="D19" s="152">
        <f>D10</f>
        <v>0</v>
      </c>
      <c r="E19" s="121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X6" sqref="X6"/>
    </sheetView>
  </sheetViews>
  <sheetFormatPr defaultRowHeight="12.75" x14ac:dyDescent="0.2"/>
  <cols>
    <col min="1" max="1" width="3.140625" style="92" customWidth="1"/>
    <col min="2" max="2" width="38.7109375" style="92" customWidth="1"/>
    <col min="3" max="3" width="12.140625" style="92" customWidth="1"/>
    <col min="4" max="4" width="7.7109375" style="92" customWidth="1"/>
    <col min="5" max="5" width="5" style="92" customWidth="1"/>
    <col min="6" max="6" width="6.140625" style="92" customWidth="1"/>
    <col min="7" max="7" width="7.85546875" style="92" customWidth="1"/>
    <col min="8" max="8" width="10.7109375" style="92" customWidth="1"/>
    <col min="9" max="9" width="11.85546875" style="92" customWidth="1"/>
    <col min="10" max="10" width="5" style="92" customWidth="1"/>
    <col min="11" max="11" width="9.42578125" style="92" customWidth="1"/>
    <col min="12" max="263" width="9.140625" style="92"/>
    <col min="264" max="264" width="3.140625" style="92" customWidth="1"/>
    <col min="265" max="265" width="38.7109375" style="92" customWidth="1"/>
    <col min="266" max="266" width="18.28515625" style="92" customWidth="1"/>
    <col min="267" max="267" width="20" style="92" customWidth="1"/>
    <col min="268" max="519" width="9.140625" style="92"/>
    <col min="520" max="520" width="3.140625" style="92" customWidth="1"/>
    <col min="521" max="521" width="38.7109375" style="92" customWidth="1"/>
    <col min="522" max="522" width="18.28515625" style="92" customWidth="1"/>
    <col min="523" max="523" width="20" style="92" customWidth="1"/>
    <col min="524" max="775" width="9.140625" style="92"/>
    <col min="776" max="776" width="3.140625" style="92" customWidth="1"/>
    <col min="777" max="777" width="38.7109375" style="92" customWidth="1"/>
    <col min="778" max="778" width="18.28515625" style="92" customWidth="1"/>
    <col min="779" max="779" width="20" style="92" customWidth="1"/>
    <col min="780" max="1031" width="9.140625" style="92"/>
    <col min="1032" max="1032" width="3.140625" style="92" customWidth="1"/>
    <col min="1033" max="1033" width="38.7109375" style="92" customWidth="1"/>
    <col min="1034" max="1034" width="18.28515625" style="92" customWidth="1"/>
    <col min="1035" max="1035" width="20" style="92" customWidth="1"/>
    <col min="1036" max="1287" width="9.140625" style="92"/>
    <col min="1288" max="1288" width="3.140625" style="92" customWidth="1"/>
    <col min="1289" max="1289" width="38.7109375" style="92" customWidth="1"/>
    <col min="1290" max="1290" width="18.28515625" style="92" customWidth="1"/>
    <col min="1291" max="1291" width="20" style="92" customWidth="1"/>
    <col min="1292" max="1543" width="9.140625" style="92"/>
    <col min="1544" max="1544" width="3.140625" style="92" customWidth="1"/>
    <col min="1545" max="1545" width="38.7109375" style="92" customWidth="1"/>
    <col min="1546" max="1546" width="18.28515625" style="92" customWidth="1"/>
    <col min="1547" max="1547" width="20" style="92" customWidth="1"/>
    <col min="1548" max="1799" width="9.140625" style="92"/>
    <col min="1800" max="1800" width="3.140625" style="92" customWidth="1"/>
    <col min="1801" max="1801" width="38.7109375" style="92" customWidth="1"/>
    <col min="1802" max="1802" width="18.28515625" style="92" customWidth="1"/>
    <col min="1803" max="1803" width="20" style="92" customWidth="1"/>
    <col min="1804" max="2055" width="9.140625" style="92"/>
    <col min="2056" max="2056" width="3.140625" style="92" customWidth="1"/>
    <col min="2057" max="2057" width="38.7109375" style="92" customWidth="1"/>
    <col min="2058" max="2058" width="18.28515625" style="92" customWidth="1"/>
    <col min="2059" max="2059" width="20" style="92" customWidth="1"/>
    <col min="2060" max="2311" width="9.140625" style="92"/>
    <col min="2312" max="2312" width="3.140625" style="92" customWidth="1"/>
    <col min="2313" max="2313" width="38.7109375" style="92" customWidth="1"/>
    <col min="2314" max="2314" width="18.28515625" style="92" customWidth="1"/>
    <col min="2315" max="2315" width="20" style="92" customWidth="1"/>
    <col min="2316" max="2567" width="9.140625" style="92"/>
    <col min="2568" max="2568" width="3.140625" style="92" customWidth="1"/>
    <col min="2569" max="2569" width="38.7109375" style="92" customWidth="1"/>
    <col min="2570" max="2570" width="18.28515625" style="92" customWidth="1"/>
    <col min="2571" max="2571" width="20" style="92" customWidth="1"/>
    <col min="2572" max="2823" width="9.140625" style="92"/>
    <col min="2824" max="2824" width="3.140625" style="92" customWidth="1"/>
    <col min="2825" max="2825" width="38.7109375" style="92" customWidth="1"/>
    <col min="2826" max="2826" width="18.28515625" style="92" customWidth="1"/>
    <col min="2827" max="2827" width="20" style="92" customWidth="1"/>
    <col min="2828" max="3079" width="9.140625" style="92"/>
    <col min="3080" max="3080" width="3.140625" style="92" customWidth="1"/>
    <col min="3081" max="3081" width="38.7109375" style="92" customWidth="1"/>
    <col min="3082" max="3082" width="18.28515625" style="92" customWidth="1"/>
    <col min="3083" max="3083" width="20" style="92" customWidth="1"/>
    <col min="3084" max="3335" width="9.140625" style="92"/>
    <col min="3336" max="3336" width="3.140625" style="92" customWidth="1"/>
    <col min="3337" max="3337" width="38.7109375" style="92" customWidth="1"/>
    <col min="3338" max="3338" width="18.28515625" style="92" customWidth="1"/>
    <col min="3339" max="3339" width="20" style="92" customWidth="1"/>
    <col min="3340" max="3591" width="9.140625" style="92"/>
    <col min="3592" max="3592" width="3.140625" style="92" customWidth="1"/>
    <col min="3593" max="3593" width="38.7109375" style="92" customWidth="1"/>
    <col min="3594" max="3594" width="18.28515625" style="92" customWidth="1"/>
    <col min="3595" max="3595" width="20" style="92" customWidth="1"/>
    <col min="3596" max="3847" width="9.140625" style="92"/>
    <col min="3848" max="3848" width="3.140625" style="92" customWidth="1"/>
    <col min="3849" max="3849" width="38.7109375" style="92" customWidth="1"/>
    <col min="3850" max="3850" width="18.28515625" style="92" customWidth="1"/>
    <col min="3851" max="3851" width="20" style="92" customWidth="1"/>
    <col min="3852" max="4103" width="9.140625" style="92"/>
    <col min="4104" max="4104" width="3.140625" style="92" customWidth="1"/>
    <col min="4105" max="4105" width="38.7109375" style="92" customWidth="1"/>
    <col min="4106" max="4106" width="18.28515625" style="92" customWidth="1"/>
    <col min="4107" max="4107" width="20" style="92" customWidth="1"/>
    <col min="4108" max="4359" width="9.140625" style="92"/>
    <col min="4360" max="4360" width="3.140625" style="92" customWidth="1"/>
    <col min="4361" max="4361" width="38.7109375" style="92" customWidth="1"/>
    <col min="4362" max="4362" width="18.28515625" style="92" customWidth="1"/>
    <col min="4363" max="4363" width="20" style="92" customWidth="1"/>
    <col min="4364" max="4615" width="9.140625" style="92"/>
    <col min="4616" max="4616" width="3.140625" style="92" customWidth="1"/>
    <col min="4617" max="4617" width="38.7109375" style="92" customWidth="1"/>
    <col min="4618" max="4618" width="18.28515625" style="92" customWidth="1"/>
    <col min="4619" max="4619" width="20" style="92" customWidth="1"/>
    <col min="4620" max="4871" width="9.140625" style="92"/>
    <col min="4872" max="4872" width="3.140625" style="92" customWidth="1"/>
    <col min="4873" max="4873" width="38.7109375" style="92" customWidth="1"/>
    <col min="4874" max="4874" width="18.28515625" style="92" customWidth="1"/>
    <col min="4875" max="4875" width="20" style="92" customWidth="1"/>
    <col min="4876" max="5127" width="9.140625" style="92"/>
    <col min="5128" max="5128" width="3.140625" style="92" customWidth="1"/>
    <col min="5129" max="5129" width="38.7109375" style="92" customWidth="1"/>
    <col min="5130" max="5130" width="18.28515625" style="92" customWidth="1"/>
    <col min="5131" max="5131" width="20" style="92" customWidth="1"/>
    <col min="5132" max="5383" width="9.140625" style="92"/>
    <col min="5384" max="5384" width="3.140625" style="92" customWidth="1"/>
    <col min="5385" max="5385" width="38.7109375" style="92" customWidth="1"/>
    <col min="5386" max="5386" width="18.28515625" style="92" customWidth="1"/>
    <col min="5387" max="5387" width="20" style="92" customWidth="1"/>
    <col min="5388" max="5639" width="9.140625" style="92"/>
    <col min="5640" max="5640" width="3.140625" style="92" customWidth="1"/>
    <col min="5641" max="5641" width="38.7109375" style="92" customWidth="1"/>
    <col min="5642" max="5642" width="18.28515625" style="92" customWidth="1"/>
    <col min="5643" max="5643" width="20" style="92" customWidth="1"/>
    <col min="5644" max="5895" width="9.140625" style="92"/>
    <col min="5896" max="5896" width="3.140625" style="92" customWidth="1"/>
    <col min="5897" max="5897" width="38.7109375" style="92" customWidth="1"/>
    <col min="5898" max="5898" width="18.28515625" style="92" customWidth="1"/>
    <col min="5899" max="5899" width="20" style="92" customWidth="1"/>
    <col min="5900" max="6151" width="9.140625" style="92"/>
    <col min="6152" max="6152" width="3.140625" style="92" customWidth="1"/>
    <col min="6153" max="6153" width="38.7109375" style="92" customWidth="1"/>
    <col min="6154" max="6154" width="18.28515625" style="92" customWidth="1"/>
    <col min="6155" max="6155" width="20" style="92" customWidth="1"/>
    <col min="6156" max="6407" width="9.140625" style="92"/>
    <col min="6408" max="6408" width="3.140625" style="92" customWidth="1"/>
    <col min="6409" max="6409" width="38.7109375" style="92" customWidth="1"/>
    <col min="6410" max="6410" width="18.28515625" style="92" customWidth="1"/>
    <col min="6411" max="6411" width="20" style="92" customWidth="1"/>
    <col min="6412" max="6663" width="9.140625" style="92"/>
    <col min="6664" max="6664" width="3.140625" style="92" customWidth="1"/>
    <col min="6665" max="6665" width="38.7109375" style="92" customWidth="1"/>
    <col min="6666" max="6666" width="18.28515625" style="92" customWidth="1"/>
    <col min="6667" max="6667" width="20" style="92" customWidth="1"/>
    <col min="6668" max="6919" width="9.140625" style="92"/>
    <col min="6920" max="6920" width="3.140625" style="92" customWidth="1"/>
    <col min="6921" max="6921" width="38.7109375" style="92" customWidth="1"/>
    <col min="6922" max="6922" width="18.28515625" style="92" customWidth="1"/>
    <col min="6923" max="6923" width="20" style="92" customWidth="1"/>
    <col min="6924" max="7175" width="9.140625" style="92"/>
    <col min="7176" max="7176" width="3.140625" style="92" customWidth="1"/>
    <col min="7177" max="7177" width="38.7109375" style="92" customWidth="1"/>
    <col min="7178" max="7178" width="18.28515625" style="92" customWidth="1"/>
    <col min="7179" max="7179" width="20" style="92" customWidth="1"/>
    <col min="7180" max="7431" width="9.140625" style="92"/>
    <col min="7432" max="7432" width="3.140625" style="92" customWidth="1"/>
    <col min="7433" max="7433" width="38.7109375" style="92" customWidth="1"/>
    <col min="7434" max="7434" width="18.28515625" style="92" customWidth="1"/>
    <col min="7435" max="7435" width="20" style="92" customWidth="1"/>
    <col min="7436" max="7687" width="9.140625" style="92"/>
    <col min="7688" max="7688" width="3.140625" style="92" customWidth="1"/>
    <col min="7689" max="7689" width="38.7109375" style="92" customWidth="1"/>
    <col min="7690" max="7690" width="18.28515625" style="92" customWidth="1"/>
    <col min="7691" max="7691" width="20" style="92" customWidth="1"/>
    <col min="7692" max="7943" width="9.140625" style="92"/>
    <col min="7944" max="7944" width="3.140625" style="92" customWidth="1"/>
    <col min="7945" max="7945" width="38.7109375" style="92" customWidth="1"/>
    <col min="7946" max="7946" width="18.28515625" style="92" customWidth="1"/>
    <col min="7947" max="7947" width="20" style="92" customWidth="1"/>
    <col min="7948" max="8199" width="9.140625" style="92"/>
    <col min="8200" max="8200" width="3.140625" style="92" customWidth="1"/>
    <col min="8201" max="8201" width="38.7109375" style="92" customWidth="1"/>
    <col min="8202" max="8202" width="18.28515625" style="92" customWidth="1"/>
    <col min="8203" max="8203" width="20" style="92" customWidth="1"/>
    <col min="8204" max="8455" width="9.140625" style="92"/>
    <col min="8456" max="8456" width="3.140625" style="92" customWidth="1"/>
    <col min="8457" max="8457" width="38.7109375" style="92" customWidth="1"/>
    <col min="8458" max="8458" width="18.28515625" style="92" customWidth="1"/>
    <col min="8459" max="8459" width="20" style="92" customWidth="1"/>
    <col min="8460" max="8711" width="9.140625" style="92"/>
    <col min="8712" max="8712" width="3.140625" style="92" customWidth="1"/>
    <col min="8713" max="8713" width="38.7109375" style="92" customWidth="1"/>
    <col min="8714" max="8714" width="18.28515625" style="92" customWidth="1"/>
    <col min="8715" max="8715" width="20" style="92" customWidth="1"/>
    <col min="8716" max="8967" width="9.140625" style="92"/>
    <col min="8968" max="8968" width="3.140625" style="92" customWidth="1"/>
    <col min="8969" max="8969" width="38.7109375" style="92" customWidth="1"/>
    <col min="8970" max="8970" width="18.28515625" style="92" customWidth="1"/>
    <col min="8971" max="8971" width="20" style="92" customWidth="1"/>
    <col min="8972" max="9223" width="9.140625" style="92"/>
    <col min="9224" max="9224" width="3.140625" style="92" customWidth="1"/>
    <col min="9225" max="9225" width="38.7109375" style="92" customWidth="1"/>
    <col min="9226" max="9226" width="18.28515625" style="92" customWidth="1"/>
    <col min="9227" max="9227" width="20" style="92" customWidth="1"/>
    <col min="9228" max="9479" width="9.140625" style="92"/>
    <col min="9480" max="9480" width="3.140625" style="92" customWidth="1"/>
    <col min="9481" max="9481" width="38.7109375" style="92" customWidth="1"/>
    <col min="9482" max="9482" width="18.28515625" style="92" customWidth="1"/>
    <col min="9483" max="9483" width="20" style="92" customWidth="1"/>
    <col min="9484" max="9735" width="9.140625" style="92"/>
    <col min="9736" max="9736" width="3.140625" style="92" customWidth="1"/>
    <col min="9737" max="9737" width="38.7109375" style="92" customWidth="1"/>
    <col min="9738" max="9738" width="18.28515625" style="92" customWidth="1"/>
    <col min="9739" max="9739" width="20" style="92" customWidth="1"/>
    <col min="9740" max="9991" width="9.140625" style="92"/>
    <col min="9992" max="9992" width="3.140625" style="92" customWidth="1"/>
    <col min="9993" max="9993" width="38.7109375" style="92" customWidth="1"/>
    <col min="9994" max="9994" width="18.28515625" style="92" customWidth="1"/>
    <col min="9995" max="9995" width="20" style="92" customWidth="1"/>
    <col min="9996" max="10247" width="9.140625" style="92"/>
    <col min="10248" max="10248" width="3.140625" style="92" customWidth="1"/>
    <col min="10249" max="10249" width="38.7109375" style="92" customWidth="1"/>
    <col min="10250" max="10250" width="18.28515625" style="92" customWidth="1"/>
    <col min="10251" max="10251" width="20" style="92" customWidth="1"/>
    <col min="10252" max="10503" width="9.140625" style="92"/>
    <col min="10504" max="10504" width="3.140625" style="92" customWidth="1"/>
    <col min="10505" max="10505" width="38.7109375" style="92" customWidth="1"/>
    <col min="10506" max="10506" width="18.28515625" style="92" customWidth="1"/>
    <col min="10507" max="10507" width="20" style="92" customWidth="1"/>
    <col min="10508" max="10759" width="9.140625" style="92"/>
    <col min="10760" max="10760" width="3.140625" style="92" customWidth="1"/>
    <col min="10761" max="10761" width="38.7109375" style="92" customWidth="1"/>
    <col min="10762" max="10762" width="18.28515625" style="92" customWidth="1"/>
    <col min="10763" max="10763" width="20" style="92" customWidth="1"/>
    <col min="10764" max="11015" width="9.140625" style="92"/>
    <col min="11016" max="11016" width="3.140625" style="92" customWidth="1"/>
    <col min="11017" max="11017" width="38.7109375" style="92" customWidth="1"/>
    <col min="11018" max="11018" width="18.28515625" style="92" customWidth="1"/>
    <col min="11019" max="11019" width="20" style="92" customWidth="1"/>
    <col min="11020" max="11271" width="9.140625" style="92"/>
    <col min="11272" max="11272" width="3.140625" style="92" customWidth="1"/>
    <col min="11273" max="11273" width="38.7109375" style="92" customWidth="1"/>
    <col min="11274" max="11274" width="18.28515625" style="92" customWidth="1"/>
    <col min="11275" max="11275" width="20" style="92" customWidth="1"/>
    <col min="11276" max="11527" width="9.140625" style="92"/>
    <col min="11528" max="11528" width="3.140625" style="92" customWidth="1"/>
    <col min="11529" max="11529" width="38.7109375" style="92" customWidth="1"/>
    <col min="11530" max="11530" width="18.28515625" style="92" customWidth="1"/>
    <col min="11531" max="11531" width="20" style="92" customWidth="1"/>
    <col min="11532" max="11783" width="9.140625" style="92"/>
    <col min="11784" max="11784" width="3.140625" style="92" customWidth="1"/>
    <col min="11785" max="11785" width="38.7109375" style="92" customWidth="1"/>
    <col min="11786" max="11786" width="18.28515625" style="92" customWidth="1"/>
    <col min="11787" max="11787" width="20" style="92" customWidth="1"/>
    <col min="11788" max="12039" width="9.140625" style="92"/>
    <col min="12040" max="12040" width="3.140625" style="92" customWidth="1"/>
    <col min="12041" max="12041" width="38.7109375" style="92" customWidth="1"/>
    <col min="12042" max="12042" width="18.28515625" style="92" customWidth="1"/>
    <col min="12043" max="12043" width="20" style="92" customWidth="1"/>
    <col min="12044" max="12295" width="9.140625" style="92"/>
    <col min="12296" max="12296" width="3.140625" style="92" customWidth="1"/>
    <col min="12297" max="12297" width="38.7109375" style="92" customWidth="1"/>
    <col min="12298" max="12298" width="18.28515625" style="92" customWidth="1"/>
    <col min="12299" max="12299" width="20" style="92" customWidth="1"/>
    <col min="12300" max="12551" width="9.140625" style="92"/>
    <col min="12552" max="12552" width="3.140625" style="92" customWidth="1"/>
    <col min="12553" max="12553" width="38.7109375" style="92" customWidth="1"/>
    <col min="12554" max="12554" width="18.28515625" style="92" customWidth="1"/>
    <col min="12555" max="12555" width="20" style="92" customWidth="1"/>
    <col min="12556" max="12807" width="9.140625" style="92"/>
    <col min="12808" max="12808" width="3.140625" style="92" customWidth="1"/>
    <col min="12809" max="12809" width="38.7109375" style="92" customWidth="1"/>
    <col min="12810" max="12810" width="18.28515625" style="92" customWidth="1"/>
    <col min="12811" max="12811" width="20" style="92" customWidth="1"/>
    <col min="12812" max="13063" width="9.140625" style="92"/>
    <col min="13064" max="13064" width="3.140625" style="92" customWidth="1"/>
    <col min="13065" max="13065" width="38.7109375" style="92" customWidth="1"/>
    <col min="13066" max="13066" width="18.28515625" style="92" customWidth="1"/>
    <col min="13067" max="13067" width="20" style="92" customWidth="1"/>
    <col min="13068" max="13319" width="9.140625" style="92"/>
    <col min="13320" max="13320" width="3.140625" style="92" customWidth="1"/>
    <col min="13321" max="13321" width="38.7109375" style="92" customWidth="1"/>
    <col min="13322" max="13322" width="18.28515625" style="92" customWidth="1"/>
    <col min="13323" max="13323" width="20" style="92" customWidth="1"/>
    <col min="13324" max="13575" width="9.140625" style="92"/>
    <col min="13576" max="13576" width="3.140625" style="92" customWidth="1"/>
    <col min="13577" max="13577" width="38.7109375" style="92" customWidth="1"/>
    <col min="13578" max="13578" width="18.28515625" style="92" customWidth="1"/>
    <col min="13579" max="13579" width="20" style="92" customWidth="1"/>
    <col min="13580" max="13831" width="9.140625" style="92"/>
    <col min="13832" max="13832" width="3.140625" style="92" customWidth="1"/>
    <col min="13833" max="13833" width="38.7109375" style="92" customWidth="1"/>
    <col min="13834" max="13834" width="18.28515625" style="92" customWidth="1"/>
    <col min="13835" max="13835" width="20" style="92" customWidth="1"/>
    <col min="13836" max="14087" width="9.140625" style="92"/>
    <col min="14088" max="14088" width="3.140625" style="92" customWidth="1"/>
    <col min="14089" max="14089" width="38.7109375" style="92" customWidth="1"/>
    <col min="14090" max="14090" width="18.28515625" style="92" customWidth="1"/>
    <col min="14091" max="14091" width="20" style="92" customWidth="1"/>
    <col min="14092" max="14343" width="9.140625" style="92"/>
    <col min="14344" max="14344" width="3.140625" style="92" customWidth="1"/>
    <col min="14345" max="14345" width="38.7109375" style="92" customWidth="1"/>
    <col min="14346" max="14346" width="18.28515625" style="92" customWidth="1"/>
    <col min="14347" max="14347" width="20" style="92" customWidth="1"/>
    <col min="14348" max="14599" width="9.140625" style="92"/>
    <col min="14600" max="14600" width="3.140625" style="92" customWidth="1"/>
    <col min="14601" max="14601" width="38.7109375" style="92" customWidth="1"/>
    <col min="14602" max="14602" width="18.28515625" style="92" customWidth="1"/>
    <col min="14603" max="14603" width="20" style="92" customWidth="1"/>
    <col min="14604" max="14855" width="9.140625" style="92"/>
    <col min="14856" max="14856" width="3.140625" style="92" customWidth="1"/>
    <col min="14857" max="14857" width="38.7109375" style="92" customWidth="1"/>
    <col min="14858" max="14858" width="18.28515625" style="92" customWidth="1"/>
    <col min="14859" max="14859" width="20" style="92" customWidth="1"/>
    <col min="14860" max="15111" width="9.140625" style="92"/>
    <col min="15112" max="15112" width="3.140625" style="92" customWidth="1"/>
    <col min="15113" max="15113" width="38.7109375" style="92" customWidth="1"/>
    <col min="15114" max="15114" width="18.28515625" style="92" customWidth="1"/>
    <col min="15115" max="15115" width="20" style="92" customWidth="1"/>
    <col min="15116" max="15367" width="9.140625" style="92"/>
    <col min="15368" max="15368" width="3.140625" style="92" customWidth="1"/>
    <col min="15369" max="15369" width="38.7109375" style="92" customWidth="1"/>
    <col min="15370" max="15370" width="18.28515625" style="92" customWidth="1"/>
    <col min="15371" max="15371" width="20" style="92" customWidth="1"/>
    <col min="15372" max="15623" width="9.140625" style="92"/>
    <col min="15624" max="15624" width="3.140625" style="92" customWidth="1"/>
    <col min="15625" max="15625" width="38.7109375" style="92" customWidth="1"/>
    <col min="15626" max="15626" width="18.28515625" style="92" customWidth="1"/>
    <col min="15627" max="15627" width="20" style="92" customWidth="1"/>
    <col min="15628" max="15879" width="9.140625" style="92"/>
    <col min="15880" max="15880" width="3.140625" style="92" customWidth="1"/>
    <col min="15881" max="15881" width="38.7109375" style="92" customWidth="1"/>
    <col min="15882" max="15882" width="18.28515625" style="92" customWidth="1"/>
    <col min="15883" max="15883" width="20" style="92" customWidth="1"/>
    <col min="15884" max="16135" width="9.140625" style="92"/>
    <col min="16136" max="16136" width="3.140625" style="92" customWidth="1"/>
    <col min="16137" max="16137" width="38.7109375" style="92" customWidth="1"/>
    <col min="16138" max="16138" width="18.28515625" style="92" customWidth="1"/>
    <col min="16139" max="16139" width="20" style="92" customWidth="1"/>
    <col min="16140" max="16384" width="9.140625" style="92"/>
  </cols>
  <sheetData>
    <row r="1" spans="1:11" x14ac:dyDescent="0.2">
      <c r="K1" s="115" t="s">
        <v>142</v>
      </c>
    </row>
    <row r="2" spans="1:11" ht="83.25" customHeight="1" x14ac:dyDescent="0.2">
      <c r="A2" s="95"/>
      <c r="B2" s="95"/>
      <c r="C2" s="95"/>
      <c r="D2" s="95"/>
      <c r="E2" s="95"/>
      <c r="F2" s="95"/>
      <c r="G2" s="95"/>
      <c r="H2" s="95"/>
      <c r="I2" s="317" t="s">
        <v>404</v>
      </c>
      <c r="J2" s="318"/>
      <c r="K2" s="318"/>
    </row>
    <row r="3" spans="1:11" ht="18" customHeight="1" x14ac:dyDescent="0.2">
      <c r="A3" s="95"/>
      <c r="B3" s="95"/>
      <c r="C3" s="95"/>
      <c r="D3" s="95"/>
      <c r="E3" s="95"/>
      <c r="F3" s="95"/>
      <c r="G3" s="95"/>
      <c r="H3" s="95"/>
      <c r="I3" s="131"/>
      <c r="J3" s="131"/>
      <c r="K3" s="131"/>
    </row>
    <row r="4" spans="1:11" ht="33.75" customHeight="1" x14ac:dyDescent="0.2">
      <c r="A4" s="350" t="s">
        <v>423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</row>
    <row r="5" spans="1:11" ht="15.75" customHeight="1" x14ac:dyDescent="0.2">
      <c r="A5" s="96"/>
      <c r="B5" s="96"/>
      <c r="C5" s="96"/>
      <c r="D5" s="96"/>
      <c r="E5" s="96"/>
      <c r="F5" s="96"/>
      <c r="G5" s="96"/>
      <c r="H5" s="96"/>
      <c r="I5" s="96"/>
      <c r="J5" s="96"/>
      <c r="K5" s="83" t="s">
        <v>115</v>
      </c>
    </row>
    <row r="6" spans="1:11" ht="42" customHeight="1" x14ac:dyDescent="0.2">
      <c r="A6" s="351" t="s">
        <v>167</v>
      </c>
      <c r="B6" s="351"/>
      <c r="C6" s="352" t="s">
        <v>170</v>
      </c>
      <c r="D6" s="353"/>
      <c r="E6" s="329"/>
      <c r="F6" s="352" t="s">
        <v>186</v>
      </c>
      <c r="G6" s="353"/>
      <c r="H6" s="329"/>
      <c r="I6" s="352" t="s">
        <v>408</v>
      </c>
      <c r="J6" s="353"/>
      <c r="K6" s="329"/>
    </row>
    <row r="7" spans="1:11" ht="77.25" customHeight="1" x14ac:dyDescent="0.2">
      <c r="A7" s="351"/>
      <c r="B7" s="351"/>
      <c r="C7" s="155" t="s">
        <v>144</v>
      </c>
      <c r="D7" s="107" t="s">
        <v>169</v>
      </c>
      <c r="E7" s="155" t="s">
        <v>145</v>
      </c>
      <c r="F7" s="155" t="s">
        <v>144</v>
      </c>
      <c r="G7" s="107" t="s">
        <v>169</v>
      </c>
      <c r="H7" s="155" t="s">
        <v>145</v>
      </c>
      <c r="I7" s="155" t="s">
        <v>144</v>
      </c>
      <c r="J7" s="107" t="s">
        <v>169</v>
      </c>
      <c r="K7" s="155" t="s">
        <v>145</v>
      </c>
    </row>
    <row r="8" spans="1:11" ht="42" customHeight="1" x14ac:dyDescent="0.2">
      <c r="A8" s="351"/>
      <c r="B8" s="351"/>
      <c r="C8" s="153">
        <f>C9+C10</f>
        <v>0</v>
      </c>
      <c r="D8" s="153" t="s">
        <v>168</v>
      </c>
      <c r="E8" s="153">
        <f t="shared" ref="E8:F8" si="0">E9+E10</f>
        <v>0</v>
      </c>
      <c r="F8" s="153">
        <f t="shared" si="0"/>
        <v>0</v>
      </c>
      <c r="G8" s="153" t="s">
        <v>168</v>
      </c>
      <c r="H8" s="153">
        <f t="shared" ref="H8:I8" si="1">H9+H10</f>
        <v>0</v>
      </c>
      <c r="I8" s="153">
        <f t="shared" si="1"/>
        <v>0</v>
      </c>
      <c r="J8" s="153" t="s">
        <v>168</v>
      </c>
      <c r="K8" s="154">
        <f>K9+K10</f>
        <v>0</v>
      </c>
    </row>
    <row r="9" spans="1:11" ht="30" customHeight="1" x14ac:dyDescent="0.2">
      <c r="A9" s="155">
        <v>1</v>
      </c>
      <c r="B9" s="97" t="s">
        <v>146</v>
      </c>
      <c r="C9" s="169">
        <v>0</v>
      </c>
      <c r="D9" s="170" t="s">
        <v>168</v>
      </c>
      <c r="E9" s="169">
        <v>0</v>
      </c>
      <c r="F9" s="169">
        <v>0</v>
      </c>
      <c r="G9" s="170" t="s">
        <v>168</v>
      </c>
      <c r="H9" s="169">
        <v>0</v>
      </c>
      <c r="I9" s="169">
        <v>0</v>
      </c>
      <c r="J9" s="169"/>
      <c r="K9" s="169">
        <v>0</v>
      </c>
    </row>
    <row r="10" spans="1:11" ht="31.5" customHeight="1" x14ac:dyDescent="0.2">
      <c r="A10" s="155">
        <v>2</v>
      </c>
      <c r="B10" s="97" t="s">
        <v>147</v>
      </c>
      <c r="C10" s="169">
        <v>0</v>
      </c>
      <c r="D10" s="170" t="s">
        <v>168</v>
      </c>
      <c r="E10" s="169">
        <v>0</v>
      </c>
      <c r="F10" s="169">
        <v>0</v>
      </c>
      <c r="G10" s="170" t="s">
        <v>168</v>
      </c>
      <c r="H10" s="169">
        <v>0</v>
      </c>
      <c r="I10" s="169">
        <v>0</v>
      </c>
      <c r="J10" s="169"/>
      <c r="K10" s="169">
        <v>0</v>
      </c>
    </row>
    <row r="11" spans="1:11" x14ac:dyDescent="0.2">
      <c r="A11" s="96"/>
      <c r="B11" s="96"/>
      <c r="C11" s="96"/>
      <c r="D11" s="96"/>
      <c r="E11" s="96"/>
      <c r="F11" s="96"/>
      <c r="G11" s="96"/>
      <c r="H11" s="96"/>
      <c r="I11" s="98"/>
      <c r="J11" s="98"/>
      <c r="K11" s="63"/>
    </row>
    <row r="12" spans="1:11" x14ac:dyDescent="0.2">
      <c r="A12" s="96"/>
      <c r="B12" s="96"/>
      <c r="C12" s="96"/>
      <c r="D12" s="96"/>
      <c r="E12" s="96"/>
      <c r="F12" s="96"/>
      <c r="G12" s="96"/>
      <c r="H12" s="96"/>
      <c r="I12" s="98"/>
      <c r="J12" s="98"/>
      <c r="K12" s="63"/>
    </row>
    <row r="13" spans="1:11" ht="15.75" x14ac:dyDescent="0.2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M8" sqref="M8"/>
    </sheetView>
  </sheetViews>
  <sheetFormatPr defaultRowHeight="12.75" x14ac:dyDescent="0.2"/>
  <cols>
    <col min="1" max="1" width="5.42578125" style="92" customWidth="1"/>
    <col min="2" max="2" width="20.140625" style="92" customWidth="1"/>
    <col min="3" max="3" width="10.7109375" style="92" customWidth="1"/>
    <col min="4" max="4" width="12.5703125" style="92" customWidth="1"/>
    <col min="5" max="5" width="15.42578125" style="92" customWidth="1"/>
    <col min="6" max="6" width="14.42578125" style="92" customWidth="1"/>
    <col min="7" max="7" width="15.42578125" style="92" customWidth="1"/>
    <col min="8" max="8" width="18.5703125" style="92" customWidth="1"/>
    <col min="9" max="9" width="3.7109375" style="92" customWidth="1"/>
    <col min="10" max="258" width="9.140625" style="92"/>
    <col min="259" max="259" width="3.140625" style="92" customWidth="1"/>
    <col min="260" max="260" width="38.7109375" style="92" customWidth="1"/>
    <col min="261" max="261" width="18.28515625" style="92" customWidth="1"/>
    <col min="262" max="262" width="20" style="92" customWidth="1"/>
    <col min="263" max="514" width="9.140625" style="92"/>
    <col min="515" max="515" width="3.140625" style="92" customWidth="1"/>
    <col min="516" max="516" width="38.7109375" style="92" customWidth="1"/>
    <col min="517" max="517" width="18.28515625" style="92" customWidth="1"/>
    <col min="518" max="518" width="20" style="92" customWidth="1"/>
    <col min="519" max="770" width="9.140625" style="92"/>
    <col min="771" max="771" width="3.140625" style="92" customWidth="1"/>
    <col min="772" max="772" width="38.7109375" style="92" customWidth="1"/>
    <col min="773" max="773" width="18.28515625" style="92" customWidth="1"/>
    <col min="774" max="774" width="20" style="92" customWidth="1"/>
    <col min="775" max="1026" width="9.140625" style="92"/>
    <col min="1027" max="1027" width="3.140625" style="92" customWidth="1"/>
    <col min="1028" max="1028" width="38.7109375" style="92" customWidth="1"/>
    <col min="1029" max="1029" width="18.28515625" style="92" customWidth="1"/>
    <col min="1030" max="1030" width="20" style="92" customWidth="1"/>
    <col min="1031" max="1282" width="9.140625" style="92"/>
    <col min="1283" max="1283" width="3.140625" style="92" customWidth="1"/>
    <col min="1284" max="1284" width="38.7109375" style="92" customWidth="1"/>
    <col min="1285" max="1285" width="18.28515625" style="92" customWidth="1"/>
    <col min="1286" max="1286" width="20" style="92" customWidth="1"/>
    <col min="1287" max="1538" width="9.140625" style="92"/>
    <col min="1539" max="1539" width="3.140625" style="92" customWidth="1"/>
    <col min="1540" max="1540" width="38.7109375" style="92" customWidth="1"/>
    <col min="1541" max="1541" width="18.28515625" style="92" customWidth="1"/>
    <col min="1542" max="1542" width="20" style="92" customWidth="1"/>
    <col min="1543" max="1794" width="9.140625" style="92"/>
    <col min="1795" max="1795" width="3.140625" style="92" customWidth="1"/>
    <col min="1796" max="1796" width="38.7109375" style="92" customWidth="1"/>
    <col min="1797" max="1797" width="18.28515625" style="92" customWidth="1"/>
    <col min="1798" max="1798" width="20" style="92" customWidth="1"/>
    <col min="1799" max="2050" width="9.140625" style="92"/>
    <col min="2051" max="2051" width="3.140625" style="92" customWidth="1"/>
    <col min="2052" max="2052" width="38.7109375" style="92" customWidth="1"/>
    <col min="2053" max="2053" width="18.28515625" style="92" customWidth="1"/>
    <col min="2054" max="2054" width="20" style="92" customWidth="1"/>
    <col min="2055" max="2306" width="9.140625" style="92"/>
    <col min="2307" max="2307" width="3.140625" style="92" customWidth="1"/>
    <col min="2308" max="2308" width="38.7109375" style="92" customWidth="1"/>
    <col min="2309" max="2309" width="18.28515625" style="92" customWidth="1"/>
    <col min="2310" max="2310" width="20" style="92" customWidth="1"/>
    <col min="2311" max="2562" width="9.140625" style="92"/>
    <col min="2563" max="2563" width="3.140625" style="92" customWidth="1"/>
    <col min="2564" max="2564" width="38.7109375" style="92" customWidth="1"/>
    <col min="2565" max="2565" width="18.28515625" style="92" customWidth="1"/>
    <col min="2566" max="2566" width="20" style="92" customWidth="1"/>
    <col min="2567" max="2818" width="9.140625" style="92"/>
    <col min="2819" max="2819" width="3.140625" style="92" customWidth="1"/>
    <col min="2820" max="2820" width="38.7109375" style="92" customWidth="1"/>
    <col min="2821" max="2821" width="18.28515625" style="92" customWidth="1"/>
    <col min="2822" max="2822" width="20" style="92" customWidth="1"/>
    <col min="2823" max="3074" width="9.140625" style="92"/>
    <col min="3075" max="3075" width="3.140625" style="92" customWidth="1"/>
    <col min="3076" max="3076" width="38.7109375" style="92" customWidth="1"/>
    <col min="3077" max="3077" width="18.28515625" style="92" customWidth="1"/>
    <col min="3078" max="3078" width="20" style="92" customWidth="1"/>
    <col min="3079" max="3330" width="9.140625" style="92"/>
    <col min="3331" max="3331" width="3.140625" style="92" customWidth="1"/>
    <col min="3332" max="3332" width="38.7109375" style="92" customWidth="1"/>
    <col min="3333" max="3333" width="18.28515625" style="92" customWidth="1"/>
    <col min="3334" max="3334" width="20" style="92" customWidth="1"/>
    <col min="3335" max="3586" width="9.140625" style="92"/>
    <col min="3587" max="3587" width="3.140625" style="92" customWidth="1"/>
    <col min="3588" max="3588" width="38.7109375" style="92" customWidth="1"/>
    <col min="3589" max="3589" width="18.28515625" style="92" customWidth="1"/>
    <col min="3590" max="3590" width="20" style="92" customWidth="1"/>
    <col min="3591" max="3842" width="9.140625" style="92"/>
    <col min="3843" max="3843" width="3.140625" style="92" customWidth="1"/>
    <col min="3844" max="3844" width="38.7109375" style="92" customWidth="1"/>
    <col min="3845" max="3845" width="18.28515625" style="92" customWidth="1"/>
    <col min="3846" max="3846" width="20" style="92" customWidth="1"/>
    <col min="3847" max="4098" width="9.140625" style="92"/>
    <col min="4099" max="4099" width="3.140625" style="92" customWidth="1"/>
    <col min="4100" max="4100" width="38.7109375" style="92" customWidth="1"/>
    <col min="4101" max="4101" width="18.28515625" style="92" customWidth="1"/>
    <col min="4102" max="4102" width="20" style="92" customWidth="1"/>
    <col min="4103" max="4354" width="9.140625" style="92"/>
    <col min="4355" max="4355" width="3.140625" style="92" customWidth="1"/>
    <col min="4356" max="4356" width="38.7109375" style="92" customWidth="1"/>
    <col min="4357" max="4357" width="18.28515625" style="92" customWidth="1"/>
    <col min="4358" max="4358" width="20" style="92" customWidth="1"/>
    <col min="4359" max="4610" width="9.140625" style="92"/>
    <col min="4611" max="4611" width="3.140625" style="92" customWidth="1"/>
    <col min="4612" max="4612" width="38.7109375" style="92" customWidth="1"/>
    <col min="4613" max="4613" width="18.28515625" style="92" customWidth="1"/>
    <col min="4614" max="4614" width="20" style="92" customWidth="1"/>
    <col min="4615" max="4866" width="9.140625" style="92"/>
    <col min="4867" max="4867" width="3.140625" style="92" customWidth="1"/>
    <col min="4868" max="4868" width="38.7109375" style="92" customWidth="1"/>
    <col min="4869" max="4869" width="18.28515625" style="92" customWidth="1"/>
    <col min="4870" max="4870" width="20" style="92" customWidth="1"/>
    <col min="4871" max="5122" width="9.140625" style="92"/>
    <col min="5123" max="5123" width="3.140625" style="92" customWidth="1"/>
    <col min="5124" max="5124" width="38.7109375" style="92" customWidth="1"/>
    <col min="5125" max="5125" width="18.28515625" style="92" customWidth="1"/>
    <col min="5126" max="5126" width="20" style="92" customWidth="1"/>
    <col min="5127" max="5378" width="9.140625" style="92"/>
    <col min="5379" max="5379" width="3.140625" style="92" customWidth="1"/>
    <col min="5380" max="5380" width="38.7109375" style="92" customWidth="1"/>
    <col min="5381" max="5381" width="18.28515625" style="92" customWidth="1"/>
    <col min="5382" max="5382" width="20" style="92" customWidth="1"/>
    <col min="5383" max="5634" width="9.140625" style="92"/>
    <col min="5635" max="5635" width="3.140625" style="92" customWidth="1"/>
    <col min="5636" max="5636" width="38.7109375" style="92" customWidth="1"/>
    <col min="5637" max="5637" width="18.28515625" style="92" customWidth="1"/>
    <col min="5638" max="5638" width="20" style="92" customWidth="1"/>
    <col min="5639" max="5890" width="9.140625" style="92"/>
    <col min="5891" max="5891" width="3.140625" style="92" customWidth="1"/>
    <col min="5892" max="5892" width="38.7109375" style="92" customWidth="1"/>
    <col min="5893" max="5893" width="18.28515625" style="92" customWidth="1"/>
    <col min="5894" max="5894" width="20" style="92" customWidth="1"/>
    <col min="5895" max="6146" width="9.140625" style="92"/>
    <col min="6147" max="6147" width="3.140625" style="92" customWidth="1"/>
    <col min="6148" max="6148" width="38.7109375" style="92" customWidth="1"/>
    <col min="6149" max="6149" width="18.28515625" style="92" customWidth="1"/>
    <col min="6150" max="6150" width="20" style="92" customWidth="1"/>
    <col min="6151" max="6402" width="9.140625" style="92"/>
    <col min="6403" max="6403" width="3.140625" style="92" customWidth="1"/>
    <col min="6404" max="6404" width="38.7109375" style="92" customWidth="1"/>
    <col min="6405" max="6405" width="18.28515625" style="92" customWidth="1"/>
    <col min="6406" max="6406" width="20" style="92" customWidth="1"/>
    <col min="6407" max="6658" width="9.140625" style="92"/>
    <col min="6659" max="6659" width="3.140625" style="92" customWidth="1"/>
    <col min="6660" max="6660" width="38.7109375" style="92" customWidth="1"/>
    <col min="6661" max="6661" width="18.28515625" style="92" customWidth="1"/>
    <col min="6662" max="6662" width="20" style="92" customWidth="1"/>
    <col min="6663" max="6914" width="9.140625" style="92"/>
    <col min="6915" max="6915" width="3.140625" style="92" customWidth="1"/>
    <col min="6916" max="6916" width="38.7109375" style="92" customWidth="1"/>
    <col min="6917" max="6917" width="18.28515625" style="92" customWidth="1"/>
    <col min="6918" max="6918" width="20" style="92" customWidth="1"/>
    <col min="6919" max="7170" width="9.140625" style="92"/>
    <col min="7171" max="7171" width="3.140625" style="92" customWidth="1"/>
    <col min="7172" max="7172" width="38.7109375" style="92" customWidth="1"/>
    <col min="7173" max="7173" width="18.28515625" style="92" customWidth="1"/>
    <col min="7174" max="7174" width="20" style="92" customWidth="1"/>
    <col min="7175" max="7426" width="9.140625" style="92"/>
    <col min="7427" max="7427" width="3.140625" style="92" customWidth="1"/>
    <col min="7428" max="7428" width="38.7109375" style="92" customWidth="1"/>
    <col min="7429" max="7429" width="18.28515625" style="92" customWidth="1"/>
    <col min="7430" max="7430" width="20" style="92" customWidth="1"/>
    <col min="7431" max="7682" width="9.140625" style="92"/>
    <col min="7683" max="7683" width="3.140625" style="92" customWidth="1"/>
    <col min="7684" max="7684" width="38.7109375" style="92" customWidth="1"/>
    <col min="7685" max="7685" width="18.28515625" style="92" customWidth="1"/>
    <col min="7686" max="7686" width="20" style="92" customWidth="1"/>
    <col min="7687" max="7938" width="9.140625" style="92"/>
    <col min="7939" max="7939" width="3.140625" style="92" customWidth="1"/>
    <col min="7940" max="7940" width="38.7109375" style="92" customWidth="1"/>
    <col min="7941" max="7941" width="18.28515625" style="92" customWidth="1"/>
    <col min="7942" max="7942" width="20" style="92" customWidth="1"/>
    <col min="7943" max="8194" width="9.140625" style="92"/>
    <col min="8195" max="8195" width="3.140625" style="92" customWidth="1"/>
    <col min="8196" max="8196" width="38.7109375" style="92" customWidth="1"/>
    <col min="8197" max="8197" width="18.28515625" style="92" customWidth="1"/>
    <col min="8198" max="8198" width="20" style="92" customWidth="1"/>
    <col min="8199" max="8450" width="9.140625" style="92"/>
    <col min="8451" max="8451" width="3.140625" style="92" customWidth="1"/>
    <col min="8452" max="8452" width="38.7109375" style="92" customWidth="1"/>
    <col min="8453" max="8453" width="18.28515625" style="92" customWidth="1"/>
    <col min="8454" max="8454" width="20" style="92" customWidth="1"/>
    <col min="8455" max="8706" width="9.140625" style="92"/>
    <col min="8707" max="8707" width="3.140625" style="92" customWidth="1"/>
    <col min="8708" max="8708" width="38.7109375" style="92" customWidth="1"/>
    <col min="8709" max="8709" width="18.28515625" style="92" customWidth="1"/>
    <col min="8710" max="8710" width="20" style="92" customWidth="1"/>
    <col min="8711" max="8962" width="9.140625" style="92"/>
    <col min="8963" max="8963" width="3.140625" style="92" customWidth="1"/>
    <col min="8964" max="8964" width="38.7109375" style="92" customWidth="1"/>
    <col min="8965" max="8965" width="18.28515625" style="92" customWidth="1"/>
    <col min="8966" max="8966" width="20" style="92" customWidth="1"/>
    <col min="8967" max="9218" width="9.140625" style="92"/>
    <col min="9219" max="9219" width="3.140625" style="92" customWidth="1"/>
    <col min="9220" max="9220" width="38.7109375" style="92" customWidth="1"/>
    <col min="9221" max="9221" width="18.28515625" style="92" customWidth="1"/>
    <col min="9222" max="9222" width="20" style="92" customWidth="1"/>
    <col min="9223" max="9474" width="9.140625" style="92"/>
    <col min="9475" max="9475" width="3.140625" style="92" customWidth="1"/>
    <col min="9476" max="9476" width="38.7109375" style="92" customWidth="1"/>
    <col min="9477" max="9477" width="18.28515625" style="92" customWidth="1"/>
    <col min="9478" max="9478" width="20" style="92" customWidth="1"/>
    <col min="9479" max="9730" width="9.140625" style="92"/>
    <col min="9731" max="9731" width="3.140625" style="92" customWidth="1"/>
    <col min="9732" max="9732" width="38.7109375" style="92" customWidth="1"/>
    <col min="9733" max="9733" width="18.28515625" style="92" customWidth="1"/>
    <col min="9734" max="9734" width="20" style="92" customWidth="1"/>
    <col min="9735" max="9986" width="9.140625" style="92"/>
    <col min="9987" max="9987" width="3.140625" style="92" customWidth="1"/>
    <col min="9988" max="9988" width="38.7109375" style="92" customWidth="1"/>
    <col min="9989" max="9989" width="18.28515625" style="92" customWidth="1"/>
    <col min="9990" max="9990" width="20" style="92" customWidth="1"/>
    <col min="9991" max="10242" width="9.140625" style="92"/>
    <col min="10243" max="10243" width="3.140625" style="92" customWidth="1"/>
    <col min="10244" max="10244" width="38.7109375" style="92" customWidth="1"/>
    <col min="10245" max="10245" width="18.28515625" style="92" customWidth="1"/>
    <col min="10246" max="10246" width="20" style="92" customWidth="1"/>
    <col min="10247" max="10498" width="9.140625" style="92"/>
    <col min="10499" max="10499" width="3.140625" style="92" customWidth="1"/>
    <col min="10500" max="10500" width="38.7109375" style="92" customWidth="1"/>
    <col min="10501" max="10501" width="18.28515625" style="92" customWidth="1"/>
    <col min="10502" max="10502" width="20" style="92" customWidth="1"/>
    <col min="10503" max="10754" width="9.140625" style="92"/>
    <col min="10755" max="10755" width="3.140625" style="92" customWidth="1"/>
    <col min="10756" max="10756" width="38.7109375" style="92" customWidth="1"/>
    <col min="10757" max="10757" width="18.28515625" style="92" customWidth="1"/>
    <col min="10758" max="10758" width="20" style="92" customWidth="1"/>
    <col min="10759" max="11010" width="9.140625" style="92"/>
    <col min="11011" max="11011" width="3.140625" style="92" customWidth="1"/>
    <col min="11012" max="11012" width="38.7109375" style="92" customWidth="1"/>
    <col min="11013" max="11013" width="18.28515625" style="92" customWidth="1"/>
    <col min="11014" max="11014" width="20" style="92" customWidth="1"/>
    <col min="11015" max="11266" width="9.140625" style="92"/>
    <col min="11267" max="11267" width="3.140625" style="92" customWidth="1"/>
    <col min="11268" max="11268" width="38.7109375" style="92" customWidth="1"/>
    <col min="11269" max="11269" width="18.28515625" style="92" customWidth="1"/>
    <col min="11270" max="11270" width="20" style="92" customWidth="1"/>
    <col min="11271" max="11522" width="9.140625" style="92"/>
    <col min="11523" max="11523" width="3.140625" style="92" customWidth="1"/>
    <col min="11524" max="11524" width="38.7109375" style="92" customWidth="1"/>
    <col min="11525" max="11525" width="18.28515625" style="92" customWidth="1"/>
    <col min="11526" max="11526" width="20" style="92" customWidth="1"/>
    <col min="11527" max="11778" width="9.140625" style="92"/>
    <col min="11779" max="11779" width="3.140625" style="92" customWidth="1"/>
    <col min="11780" max="11780" width="38.7109375" style="92" customWidth="1"/>
    <col min="11781" max="11781" width="18.28515625" style="92" customWidth="1"/>
    <col min="11782" max="11782" width="20" style="92" customWidth="1"/>
    <col min="11783" max="12034" width="9.140625" style="92"/>
    <col min="12035" max="12035" width="3.140625" style="92" customWidth="1"/>
    <col min="12036" max="12036" width="38.7109375" style="92" customWidth="1"/>
    <col min="12037" max="12037" width="18.28515625" style="92" customWidth="1"/>
    <col min="12038" max="12038" width="20" style="92" customWidth="1"/>
    <col min="12039" max="12290" width="9.140625" style="92"/>
    <col min="12291" max="12291" width="3.140625" style="92" customWidth="1"/>
    <col min="12292" max="12292" width="38.7109375" style="92" customWidth="1"/>
    <col min="12293" max="12293" width="18.28515625" style="92" customWidth="1"/>
    <col min="12294" max="12294" width="20" style="92" customWidth="1"/>
    <col min="12295" max="12546" width="9.140625" style="92"/>
    <col min="12547" max="12547" width="3.140625" style="92" customWidth="1"/>
    <col min="12548" max="12548" width="38.7109375" style="92" customWidth="1"/>
    <col min="12549" max="12549" width="18.28515625" style="92" customWidth="1"/>
    <col min="12550" max="12550" width="20" style="92" customWidth="1"/>
    <col min="12551" max="12802" width="9.140625" style="92"/>
    <col min="12803" max="12803" width="3.140625" style="92" customWidth="1"/>
    <col min="12804" max="12804" width="38.7109375" style="92" customWidth="1"/>
    <col min="12805" max="12805" width="18.28515625" style="92" customWidth="1"/>
    <col min="12806" max="12806" width="20" style="92" customWidth="1"/>
    <col min="12807" max="13058" width="9.140625" style="92"/>
    <col min="13059" max="13059" width="3.140625" style="92" customWidth="1"/>
    <col min="13060" max="13060" width="38.7109375" style="92" customWidth="1"/>
    <col min="13061" max="13061" width="18.28515625" style="92" customWidth="1"/>
    <col min="13062" max="13062" width="20" style="92" customWidth="1"/>
    <col min="13063" max="13314" width="9.140625" style="92"/>
    <col min="13315" max="13315" width="3.140625" style="92" customWidth="1"/>
    <col min="13316" max="13316" width="38.7109375" style="92" customWidth="1"/>
    <col min="13317" max="13317" width="18.28515625" style="92" customWidth="1"/>
    <col min="13318" max="13318" width="20" style="92" customWidth="1"/>
    <col min="13319" max="13570" width="9.140625" style="92"/>
    <col min="13571" max="13571" width="3.140625" style="92" customWidth="1"/>
    <col min="13572" max="13572" width="38.7109375" style="92" customWidth="1"/>
    <col min="13573" max="13573" width="18.28515625" style="92" customWidth="1"/>
    <col min="13574" max="13574" width="20" style="92" customWidth="1"/>
    <col min="13575" max="13826" width="9.140625" style="92"/>
    <col min="13827" max="13827" width="3.140625" style="92" customWidth="1"/>
    <col min="13828" max="13828" width="38.7109375" style="92" customWidth="1"/>
    <col min="13829" max="13829" width="18.28515625" style="92" customWidth="1"/>
    <col min="13830" max="13830" width="20" style="92" customWidth="1"/>
    <col min="13831" max="14082" width="9.140625" style="92"/>
    <col min="14083" max="14083" width="3.140625" style="92" customWidth="1"/>
    <col min="14084" max="14084" width="38.7109375" style="92" customWidth="1"/>
    <col min="14085" max="14085" width="18.28515625" style="92" customWidth="1"/>
    <col min="14086" max="14086" width="20" style="92" customWidth="1"/>
    <col min="14087" max="14338" width="9.140625" style="92"/>
    <col min="14339" max="14339" width="3.140625" style="92" customWidth="1"/>
    <col min="14340" max="14340" width="38.7109375" style="92" customWidth="1"/>
    <col min="14341" max="14341" width="18.28515625" style="92" customWidth="1"/>
    <col min="14342" max="14342" width="20" style="92" customWidth="1"/>
    <col min="14343" max="14594" width="9.140625" style="92"/>
    <col min="14595" max="14595" width="3.140625" style="92" customWidth="1"/>
    <col min="14596" max="14596" width="38.7109375" style="92" customWidth="1"/>
    <col min="14597" max="14597" width="18.28515625" style="92" customWidth="1"/>
    <col min="14598" max="14598" width="20" style="92" customWidth="1"/>
    <col min="14599" max="14850" width="9.140625" style="92"/>
    <col min="14851" max="14851" width="3.140625" style="92" customWidth="1"/>
    <col min="14852" max="14852" width="38.7109375" style="92" customWidth="1"/>
    <col min="14853" max="14853" width="18.28515625" style="92" customWidth="1"/>
    <col min="14854" max="14854" width="20" style="92" customWidth="1"/>
    <col min="14855" max="15106" width="9.140625" style="92"/>
    <col min="15107" max="15107" width="3.140625" style="92" customWidth="1"/>
    <col min="15108" max="15108" width="38.7109375" style="92" customWidth="1"/>
    <col min="15109" max="15109" width="18.28515625" style="92" customWidth="1"/>
    <col min="15110" max="15110" width="20" style="92" customWidth="1"/>
    <col min="15111" max="15362" width="9.140625" style="92"/>
    <col min="15363" max="15363" width="3.140625" style="92" customWidth="1"/>
    <col min="15364" max="15364" width="38.7109375" style="92" customWidth="1"/>
    <col min="15365" max="15365" width="18.28515625" style="92" customWidth="1"/>
    <col min="15366" max="15366" width="20" style="92" customWidth="1"/>
    <col min="15367" max="15618" width="9.140625" style="92"/>
    <col min="15619" max="15619" width="3.140625" style="92" customWidth="1"/>
    <col min="15620" max="15620" width="38.7109375" style="92" customWidth="1"/>
    <col min="15621" max="15621" width="18.28515625" style="92" customWidth="1"/>
    <col min="15622" max="15622" width="20" style="92" customWidth="1"/>
    <col min="15623" max="15874" width="9.140625" style="92"/>
    <col min="15875" max="15875" width="3.140625" style="92" customWidth="1"/>
    <col min="15876" max="15876" width="38.7109375" style="92" customWidth="1"/>
    <col min="15877" max="15877" width="18.28515625" style="92" customWidth="1"/>
    <col min="15878" max="15878" width="20" style="92" customWidth="1"/>
    <col min="15879" max="16130" width="9.140625" style="92"/>
    <col min="16131" max="16131" width="3.140625" style="92" customWidth="1"/>
    <col min="16132" max="16132" width="38.7109375" style="92" customWidth="1"/>
    <col min="16133" max="16133" width="18.28515625" style="92" customWidth="1"/>
    <col min="16134" max="16134" width="20" style="92" customWidth="1"/>
    <col min="16135" max="16384" width="9.140625" style="92"/>
  </cols>
  <sheetData>
    <row r="1" spans="1:10" ht="15" customHeight="1" x14ac:dyDescent="0.2">
      <c r="I1" s="115" t="s">
        <v>176</v>
      </c>
    </row>
    <row r="2" spans="1:10" ht="50.25" customHeight="1" x14ac:dyDescent="0.2">
      <c r="A2" s="95"/>
      <c r="B2" s="95"/>
      <c r="C2" s="95"/>
      <c r="D2" s="95"/>
      <c r="E2" s="337"/>
      <c r="F2" s="337"/>
      <c r="G2" s="317" t="s">
        <v>404</v>
      </c>
      <c r="H2" s="318"/>
      <c r="I2" s="318"/>
      <c r="J2" s="163"/>
    </row>
    <row r="3" spans="1:10" ht="14.25" customHeight="1" x14ac:dyDescent="0.2">
      <c r="A3" s="95"/>
      <c r="B3" s="95"/>
      <c r="C3" s="95"/>
      <c r="D3" s="95"/>
      <c r="E3" s="131"/>
      <c r="F3" s="131"/>
      <c r="G3" s="102"/>
      <c r="H3" s="131"/>
      <c r="I3" s="156"/>
    </row>
    <row r="4" spans="1:10" ht="39" customHeight="1" x14ac:dyDescent="0.2">
      <c r="A4" s="350" t="s">
        <v>413</v>
      </c>
      <c r="B4" s="350"/>
      <c r="C4" s="350"/>
      <c r="D4" s="350"/>
      <c r="E4" s="350"/>
      <c r="F4" s="350"/>
      <c r="G4" s="350"/>
      <c r="H4" s="350"/>
      <c r="I4" s="350"/>
    </row>
    <row r="5" spans="1:10" ht="26.25" customHeight="1" x14ac:dyDescent="0.2">
      <c r="A5" s="108"/>
      <c r="B5" s="108"/>
      <c r="C5" s="108"/>
      <c r="D5" s="108"/>
      <c r="E5" s="109"/>
      <c r="F5" s="109"/>
      <c r="G5" s="110"/>
      <c r="H5" s="102"/>
      <c r="I5" s="102"/>
    </row>
    <row r="6" spans="1:10" ht="36" customHeight="1" x14ac:dyDescent="0.2">
      <c r="A6" s="364" t="s">
        <v>152</v>
      </c>
      <c r="B6" s="364" t="s">
        <v>153</v>
      </c>
      <c r="C6" s="361" t="s">
        <v>154</v>
      </c>
      <c r="D6" s="362"/>
      <c r="E6" s="363"/>
      <c r="F6" s="366" t="s">
        <v>155</v>
      </c>
      <c r="G6" s="364" t="s">
        <v>156</v>
      </c>
      <c r="H6" s="357" t="s">
        <v>157</v>
      </c>
      <c r="I6" s="358"/>
    </row>
    <row r="7" spans="1:10" ht="39" customHeight="1" x14ac:dyDescent="0.2">
      <c r="A7" s="365"/>
      <c r="B7" s="365"/>
      <c r="C7" s="157" t="s">
        <v>171</v>
      </c>
      <c r="D7" s="157" t="s">
        <v>185</v>
      </c>
      <c r="E7" s="157" t="s">
        <v>414</v>
      </c>
      <c r="F7" s="365"/>
      <c r="G7" s="365"/>
      <c r="H7" s="359"/>
      <c r="I7" s="360"/>
    </row>
    <row r="8" spans="1:10" ht="16.5" customHeight="1" x14ac:dyDescent="0.2">
      <c r="A8" s="107">
        <v>1</v>
      </c>
      <c r="B8" s="107">
        <v>2</v>
      </c>
      <c r="C8" s="107">
        <v>3</v>
      </c>
      <c r="D8" s="107">
        <v>4</v>
      </c>
      <c r="E8" s="107">
        <v>5</v>
      </c>
      <c r="F8" s="107">
        <v>6</v>
      </c>
      <c r="G8" s="133">
        <v>7</v>
      </c>
      <c r="H8" s="354">
        <v>8</v>
      </c>
      <c r="I8" s="354"/>
    </row>
    <row r="9" spans="1:10" ht="20.100000000000001" customHeight="1" x14ac:dyDescent="0.25">
      <c r="A9" s="158"/>
      <c r="B9" s="158" t="s">
        <v>168</v>
      </c>
      <c r="C9" s="168">
        <v>0</v>
      </c>
      <c r="D9" s="168">
        <v>0</v>
      </c>
      <c r="E9" s="168">
        <v>0</v>
      </c>
      <c r="F9" s="158" t="s">
        <v>168</v>
      </c>
      <c r="G9" s="159" t="s">
        <v>168</v>
      </c>
      <c r="H9" s="355" t="s">
        <v>168</v>
      </c>
      <c r="I9" s="355"/>
    </row>
    <row r="10" spans="1:10" ht="20.100000000000001" customHeight="1" x14ac:dyDescent="0.2">
      <c r="A10" s="157"/>
      <c r="B10" s="157" t="s">
        <v>120</v>
      </c>
      <c r="C10" s="162">
        <v>0</v>
      </c>
      <c r="D10" s="162">
        <v>0</v>
      </c>
      <c r="E10" s="160">
        <v>0</v>
      </c>
      <c r="F10" s="160" t="s">
        <v>168</v>
      </c>
      <c r="G10" s="161" t="s">
        <v>168</v>
      </c>
      <c r="H10" s="356" t="s">
        <v>168</v>
      </c>
      <c r="I10" s="356"/>
    </row>
    <row r="11" spans="1:10" ht="13.5" customHeight="1" x14ac:dyDescent="0.2">
      <c r="A11" s="103"/>
      <c r="B11" s="105"/>
      <c r="C11" s="105"/>
      <c r="D11" s="105"/>
      <c r="E11" s="106"/>
      <c r="F11" s="106"/>
      <c r="G11" s="104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2">
    <mergeCell ref="A4:I4"/>
    <mergeCell ref="H8:I8"/>
    <mergeCell ref="H9:I9"/>
    <mergeCell ref="H10:I10"/>
    <mergeCell ref="E2:F2"/>
    <mergeCell ref="H6:I7"/>
    <mergeCell ref="C6:E6"/>
    <mergeCell ref="A6:A7"/>
    <mergeCell ref="B6:B7"/>
    <mergeCell ref="F6:F7"/>
    <mergeCell ref="G6:G7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2023-12-18T04:37:48Z</cp:lastPrinted>
  <dcterms:created xsi:type="dcterms:W3CDTF">2015-10-23T06:56:22Z</dcterms:created>
  <dcterms:modified xsi:type="dcterms:W3CDTF">2023-12-27T03:07:05Z</dcterms:modified>
</cp:coreProperties>
</file>